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2. Statement of financial position\"/>
    </mc:Choice>
  </mc:AlternateContent>
  <xr:revisionPtr revIDLastSave="0" documentId="8_{B1D28564-D47B-4A55-84A0-F1CBAC98EE5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W43" i="2"/>
  <c r="V43" i="2"/>
  <c r="V44" i="2" s="1"/>
  <c r="U43" i="2"/>
  <c r="T43" i="2"/>
  <c r="S43" i="2"/>
  <c r="R43" i="2"/>
  <c r="Q43" i="2"/>
  <c r="P43" i="2"/>
  <c r="P44" i="2" s="1"/>
  <c r="O43" i="2"/>
  <c r="N43" i="2"/>
  <c r="N44" i="2" s="1"/>
  <c r="M43" i="2"/>
  <c r="L43" i="2"/>
  <c r="K43" i="2"/>
  <c r="J43" i="2"/>
  <c r="I43" i="2"/>
  <c r="H43" i="2"/>
  <c r="H44" i="2" s="1"/>
  <c r="G43" i="2"/>
  <c r="F43" i="2"/>
  <c r="F44" i="2" s="1"/>
  <c r="E43" i="2"/>
  <c r="D43" i="2"/>
  <c r="C43" i="2"/>
  <c r="AA37" i="2"/>
  <c r="AA44" i="2" s="1"/>
  <c r="Z37" i="2"/>
  <c r="Y37" i="2"/>
  <c r="Y44" i="2" s="1"/>
  <c r="X37" i="2"/>
  <c r="W37" i="2"/>
  <c r="W44" i="2" s="1"/>
  <c r="V37" i="2"/>
  <c r="U37" i="2"/>
  <c r="U44" i="2" s="1"/>
  <c r="T37" i="2"/>
  <c r="T44" i="2" s="1"/>
  <c r="S37" i="2"/>
  <c r="R37" i="2"/>
  <c r="R44" i="2" s="1"/>
  <c r="Q37" i="2"/>
  <c r="Q44" i="2" s="1"/>
  <c r="Q45" i="2" s="1"/>
  <c r="P37" i="2"/>
  <c r="O37" i="2"/>
  <c r="O44" i="2" s="1"/>
  <c r="N37" i="2"/>
  <c r="M37" i="2"/>
  <c r="M44" i="2" s="1"/>
  <c r="L37" i="2"/>
  <c r="L44" i="2" s="1"/>
  <c r="K37" i="2"/>
  <c r="J37" i="2"/>
  <c r="J44" i="2" s="1"/>
  <c r="I37" i="2"/>
  <c r="I44" i="2" s="1"/>
  <c r="I45" i="2" s="1"/>
  <c r="H37" i="2"/>
  <c r="G37" i="2"/>
  <c r="G44" i="2" s="1"/>
  <c r="F37" i="2"/>
  <c r="E37" i="2"/>
  <c r="E44" i="2" s="1"/>
  <c r="D37" i="2"/>
  <c r="D44" i="2" s="1"/>
  <c r="C37" i="2"/>
  <c r="Y26" i="2"/>
  <c r="Z26" i="2" s="1"/>
  <c r="R26" i="2"/>
  <c r="R45" i="2" s="1"/>
  <c r="M26" i="2"/>
  <c r="M45" i="2" s="1"/>
  <c r="J26" i="2"/>
  <c r="E26" i="2"/>
  <c r="E45" i="2" s="1"/>
  <c r="AA25" i="2"/>
  <c r="AA26" i="2" s="1"/>
  <c r="AA45" i="2" s="1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R13" i="2"/>
  <c r="Q13" i="2"/>
  <c r="Q26" i="2" s="1"/>
  <c r="P13" i="2"/>
  <c r="P26" i="2" s="1"/>
  <c r="O13" i="2"/>
  <c r="O26" i="2" s="1"/>
  <c r="N13" i="2"/>
  <c r="N26" i="2" s="1"/>
  <c r="M13" i="2"/>
  <c r="L13" i="2"/>
  <c r="L26" i="2" s="1"/>
  <c r="L45" i="2" s="1"/>
  <c r="K13" i="2"/>
  <c r="J13" i="2"/>
  <c r="I13" i="2"/>
  <c r="I26" i="2" s="1"/>
  <c r="H13" i="2"/>
  <c r="H26" i="2" s="1"/>
  <c r="G13" i="2"/>
  <c r="G26" i="2" s="1"/>
  <c r="F13" i="2"/>
  <c r="F26" i="2" s="1"/>
  <c r="E13" i="2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G44" i="3"/>
  <c r="F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Q45" i="3" s="1"/>
  <c r="P37" i="3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I45" i="3" s="1"/>
  <c r="H37" i="3"/>
  <c r="G37" i="3"/>
  <c r="F37" i="3"/>
  <c r="E37" i="3"/>
  <c r="E44" i="3" s="1"/>
  <c r="D37" i="3"/>
  <c r="D44" i="3" s="1"/>
  <c r="C37" i="3"/>
  <c r="C44" i="3" s="1"/>
  <c r="Y26" i="3"/>
  <c r="R26" i="3"/>
  <c r="Q26" i="3"/>
  <c r="J26" i="3"/>
  <c r="J45" i="3" s="1"/>
  <c r="I26" i="3"/>
  <c r="AA25" i="3"/>
  <c r="AA26" i="3" s="1"/>
  <c r="AA45" i="3" s="1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V45" i="3" s="1"/>
  <c r="U13" i="3"/>
  <c r="U26" i="3" s="1"/>
  <c r="U45" i="3" s="1"/>
  <c r="T13" i="3"/>
  <c r="T26" i="3" s="1"/>
  <c r="S13" i="3"/>
  <c r="R13" i="3"/>
  <c r="Q13" i="3"/>
  <c r="P13" i="3"/>
  <c r="P26" i="3" s="1"/>
  <c r="O13" i="3"/>
  <c r="O26" i="3" s="1"/>
  <c r="N13" i="3"/>
  <c r="N26" i="3" s="1"/>
  <c r="N45" i="3" s="1"/>
  <c r="M13" i="3"/>
  <c r="M26" i="3" s="1"/>
  <c r="M45" i="3" s="1"/>
  <c r="L13" i="3"/>
  <c r="L26" i="3" s="1"/>
  <c r="K13" i="3"/>
  <c r="J13" i="3"/>
  <c r="I13" i="3"/>
  <c r="H13" i="3"/>
  <c r="H26" i="3" s="1"/>
  <c r="G13" i="3"/>
  <c r="G26" i="3" s="1"/>
  <c r="F13" i="3"/>
  <c r="F26" i="3" s="1"/>
  <c r="F45" i="3" s="1"/>
  <c r="E13" i="3"/>
  <c r="E26" i="3" s="1"/>
  <c r="E45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E44" i="4" s="1"/>
  <c r="D37" i="4"/>
  <c r="D44" i="4" s="1"/>
  <c r="C37" i="4"/>
  <c r="C44" i="4" s="1"/>
  <c r="R26" i="4"/>
  <c r="R45" i="4" s="1"/>
  <c r="Q26" i="4"/>
  <c r="J26" i="4"/>
  <c r="J45" i="4" s="1"/>
  <c r="AA25" i="4"/>
  <c r="AA26" i="4" s="1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Z26" i="4" s="1"/>
  <c r="W13" i="4"/>
  <c r="W26" i="4" s="1"/>
  <c r="V13" i="4"/>
  <c r="V26" i="4" s="1"/>
  <c r="V45" i="4" s="1"/>
  <c r="U13" i="4"/>
  <c r="U26" i="4" s="1"/>
  <c r="T13" i="4"/>
  <c r="T26" i="4" s="1"/>
  <c r="S13" i="4"/>
  <c r="R13" i="4"/>
  <c r="Q13" i="4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J13" i="4"/>
  <c r="I13" i="4"/>
  <c r="I26" i="4" s="1"/>
  <c r="I45" i="4" s="1"/>
  <c r="H13" i="4"/>
  <c r="H26" i="4" s="1"/>
  <c r="G13" i="4"/>
  <c r="G26" i="4" s="1"/>
  <c r="F13" i="4"/>
  <c r="F26" i="4" s="1"/>
  <c r="F45" i="4" s="1"/>
  <c r="E13" i="4"/>
  <c r="E26" i="4" s="1"/>
  <c r="E45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W43" i="5"/>
  <c r="W44" i="5" s="1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AA44" i="5" s="1"/>
  <c r="Y37" i="5"/>
  <c r="X37" i="5"/>
  <c r="Z37" i="5" s="1"/>
  <c r="W37" i="5"/>
  <c r="V37" i="5"/>
  <c r="U37" i="5"/>
  <c r="U44" i="5" s="1"/>
  <c r="T37" i="5"/>
  <c r="S37" i="5"/>
  <c r="R37" i="5"/>
  <c r="R44" i="5" s="1"/>
  <c r="Q37" i="5"/>
  <c r="P37" i="5"/>
  <c r="O37" i="5"/>
  <c r="N37" i="5"/>
  <c r="N44" i="5" s="1"/>
  <c r="M37" i="5"/>
  <c r="M44" i="5" s="1"/>
  <c r="L37" i="5"/>
  <c r="K37" i="5"/>
  <c r="J37" i="5"/>
  <c r="J44" i="5" s="1"/>
  <c r="I37" i="5"/>
  <c r="H37" i="5"/>
  <c r="G37" i="5"/>
  <c r="F37" i="5"/>
  <c r="F44" i="5" s="1"/>
  <c r="E37" i="5"/>
  <c r="E44" i="5" s="1"/>
  <c r="D37" i="5"/>
  <c r="C37" i="5"/>
  <c r="Y26" i="5"/>
  <c r="R26" i="5"/>
  <c r="R45" i="5" s="1"/>
  <c r="J26" i="5"/>
  <c r="J45" i="5" s="1"/>
  <c r="E26" i="5"/>
  <c r="AA25" i="5"/>
  <c r="AA26" i="5" s="1"/>
  <c r="Y25" i="5"/>
  <c r="X25" i="5"/>
  <c r="W25" i="5"/>
  <c r="V25" i="5"/>
  <c r="U25" i="5"/>
  <c r="T25" i="5"/>
  <c r="S25" i="5"/>
  <c r="S26" i="5" s="1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V45" i="5" s="1"/>
  <c r="U13" i="5"/>
  <c r="U26" i="5" s="1"/>
  <c r="T13" i="5"/>
  <c r="T26" i="5" s="1"/>
  <c r="S13" i="5"/>
  <c r="R13" i="5"/>
  <c r="Q13" i="5"/>
  <c r="Q26" i="5" s="1"/>
  <c r="P13" i="5"/>
  <c r="P26" i="5" s="1"/>
  <c r="O13" i="5"/>
  <c r="O26" i="5" s="1"/>
  <c r="N13" i="5"/>
  <c r="N26" i="5" s="1"/>
  <c r="N45" i="5" s="1"/>
  <c r="M13" i="5"/>
  <c r="M26" i="5" s="1"/>
  <c r="M45" i="5" s="1"/>
  <c r="L13" i="5"/>
  <c r="L26" i="5" s="1"/>
  <c r="K13" i="5"/>
  <c r="J13" i="5"/>
  <c r="I13" i="5"/>
  <c r="I26" i="5" s="1"/>
  <c r="H13" i="5"/>
  <c r="H26" i="5" s="1"/>
  <c r="G13" i="5"/>
  <c r="G26" i="5" s="1"/>
  <c r="F13" i="5"/>
  <c r="F26" i="5" s="1"/>
  <c r="F45" i="5" s="1"/>
  <c r="E13" i="5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O44" i="6"/>
  <c r="AA43" i="6"/>
  <c r="Y43" i="6"/>
  <c r="X43" i="6"/>
  <c r="W43" i="6"/>
  <c r="V43" i="6"/>
  <c r="U43" i="6"/>
  <c r="T43" i="6"/>
  <c r="S43" i="6"/>
  <c r="R43" i="6"/>
  <c r="R44" i="6" s="1"/>
  <c r="Q43" i="6"/>
  <c r="P43" i="6"/>
  <c r="O43" i="6"/>
  <c r="N43" i="6"/>
  <c r="M43" i="6"/>
  <c r="L43" i="6"/>
  <c r="K43" i="6"/>
  <c r="J43" i="6"/>
  <c r="J44" i="6" s="1"/>
  <c r="I43" i="6"/>
  <c r="H43" i="6"/>
  <c r="G43" i="6"/>
  <c r="F43" i="6"/>
  <c r="E43" i="6"/>
  <c r="D43" i="6"/>
  <c r="C43" i="6"/>
  <c r="AA37" i="6"/>
  <c r="AA44" i="6" s="1"/>
  <c r="Y37" i="6"/>
  <c r="Y44" i="6" s="1"/>
  <c r="Y45" i="6" s="1"/>
  <c r="X37" i="6"/>
  <c r="Z37" i="6" s="1"/>
  <c r="W37" i="6"/>
  <c r="V37" i="6"/>
  <c r="V44" i="6" s="1"/>
  <c r="U37" i="6"/>
  <c r="T37" i="6"/>
  <c r="T44" i="6" s="1"/>
  <c r="S37" i="6"/>
  <c r="S44" i="6" s="1"/>
  <c r="R37" i="6"/>
  <c r="Q37" i="6"/>
  <c r="Q44" i="6" s="1"/>
  <c r="Q45" i="6" s="1"/>
  <c r="P37" i="6"/>
  <c r="O37" i="6"/>
  <c r="N37" i="6"/>
  <c r="N44" i="6" s="1"/>
  <c r="N45" i="6" s="1"/>
  <c r="M37" i="6"/>
  <c r="L37" i="6"/>
  <c r="L44" i="6" s="1"/>
  <c r="K37" i="6"/>
  <c r="K44" i="6" s="1"/>
  <c r="J37" i="6"/>
  <c r="I37" i="6"/>
  <c r="I44" i="6" s="1"/>
  <c r="H37" i="6"/>
  <c r="G37" i="6"/>
  <c r="G44" i="6" s="1"/>
  <c r="F37" i="6"/>
  <c r="F44" i="6" s="1"/>
  <c r="E37" i="6"/>
  <c r="D37" i="6"/>
  <c r="D44" i="6" s="1"/>
  <c r="C37" i="6"/>
  <c r="C44" i="6" s="1"/>
  <c r="U26" i="6"/>
  <c r="R26" i="6"/>
  <c r="M26" i="6"/>
  <c r="E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W45" i="6" s="1"/>
  <c r="V13" i="6"/>
  <c r="V26" i="6" s="1"/>
  <c r="V45" i="6" s="1"/>
  <c r="U13" i="6"/>
  <c r="T13" i="6"/>
  <c r="T26" i="6" s="1"/>
  <c r="T45" i="6" s="1"/>
  <c r="S13" i="6"/>
  <c r="R13" i="6"/>
  <c r="Q13" i="6"/>
  <c r="Q26" i="6" s="1"/>
  <c r="P13" i="6"/>
  <c r="P26" i="6" s="1"/>
  <c r="O13" i="6"/>
  <c r="O26" i="6" s="1"/>
  <c r="N13" i="6"/>
  <c r="N26" i="6" s="1"/>
  <c r="M13" i="6"/>
  <c r="L13" i="6"/>
  <c r="L26" i="6" s="1"/>
  <c r="L45" i="6" s="1"/>
  <c r="K13" i="6"/>
  <c r="J13" i="6"/>
  <c r="J26" i="6" s="1"/>
  <c r="I13" i="6"/>
  <c r="I26" i="6" s="1"/>
  <c r="H13" i="6"/>
  <c r="H26" i="6" s="1"/>
  <c r="G13" i="6"/>
  <c r="G26" i="6" s="1"/>
  <c r="G45" i="6" s="1"/>
  <c r="F13" i="6"/>
  <c r="F26" i="6" s="1"/>
  <c r="F45" i="6" s="1"/>
  <c r="E13" i="6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O44" i="7"/>
  <c r="J44" i="7"/>
  <c r="G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Z37" i="7" s="1"/>
  <c r="W37" i="7"/>
  <c r="V37" i="7"/>
  <c r="V44" i="7" s="1"/>
  <c r="U37" i="7"/>
  <c r="U44" i="7" s="1"/>
  <c r="T37" i="7"/>
  <c r="S37" i="7"/>
  <c r="S44" i="7" s="1"/>
  <c r="R37" i="7"/>
  <c r="R44" i="7" s="1"/>
  <c r="Q37" i="7"/>
  <c r="P37" i="7"/>
  <c r="O37" i="7"/>
  <c r="N37" i="7"/>
  <c r="N44" i="7" s="1"/>
  <c r="M37" i="7"/>
  <c r="M44" i="7" s="1"/>
  <c r="L37" i="7"/>
  <c r="K37" i="7"/>
  <c r="K44" i="7" s="1"/>
  <c r="J37" i="7"/>
  <c r="I37" i="7"/>
  <c r="H37" i="7"/>
  <c r="G37" i="7"/>
  <c r="F37" i="7"/>
  <c r="F44" i="7" s="1"/>
  <c r="E37" i="7"/>
  <c r="E44" i="7" s="1"/>
  <c r="D37" i="7"/>
  <c r="C37" i="7"/>
  <c r="C44" i="7" s="1"/>
  <c r="Q26" i="7"/>
  <c r="J26" i="7"/>
  <c r="AA25" i="7"/>
  <c r="AA26" i="7" s="1"/>
  <c r="AA45" i="7" s="1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Z26" i="7" s="1"/>
  <c r="W13" i="7"/>
  <c r="W26" i="7" s="1"/>
  <c r="V13" i="7"/>
  <c r="V26" i="7" s="1"/>
  <c r="V45" i="7" s="1"/>
  <c r="U13" i="7"/>
  <c r="U26" i="7" s="1"/>
  <c r="U45" i="7" s="1"/>
  <c r="T13" i="7"/>
  <c r="T26" i="7" s="1"/>
  <c r="S13" i="7"/>
  <c r="R13" i="7"/>
  <c r="R26" i="7" s="1"/>
  <c r="Q13" i="7"/>
  <c r="P13" i="7"/>
  <c r="P26" i="7" s="1"/>
  <c r="O13" i="7"/>
  <c r="O26" i="7" s="1"/>
  <c r="N13" i="7"/>
  <c r="N26" i="7" s="1"/>
  <c r="N45" i="7" s="1"/>
  <c r="M13" i="7"/>
  <c r="M26" i="7" s="1"/>
  <c r="L13" i="7"/>
  <c r="L26" i="7" s="1"/>
  <c r="K13" i="7"/>
  <c r="J13" i="7"/>
  <c r="I13" i="7"/>
  <c r="I26" i="7" s="1"/>
  <c r="H13" i="7"/>
  <c r="H26" i="7" s="1"/>
  <c r="G13" i="7"/>
  <c r="G26" i="7" s="1"/>
  <c r="F13" i="7"/>
  <c r="F26" i="7" s="1"/>
  <c r="F45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Q44" i="8"/>
  <c r="I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U37" i="8"/>
  <c r="U44" i="8" s="1"/>
  <c r="T37" i="8"/>
  <c r="T44" i="8" s="1"/>
  <c r="S37" i="8"/>
  <c r="R37" i="8"/>
  <c r="R44" i="8" s="1"/>
  <c r="Q37" i="8"/>
  <c r="P37" i="8"/>
  <c r="P44" i="8" s="1"/>
  <c r="O37" i="8"/>
  <c r="N37" i="8"/>
  <c r="N44" i="8" s="1"/>
  <c r="M37" i="8"/>
  <c r="L37" i="8"/>
  <c r="L44" i="8" s="1"/>
  <c r="K37" i="8"/>
  <c r="J37" i="8"/>
  <c r="J44" i="8" s="1"/>
  <c r="I37" i="8"/>
  <c r="H37" i="8"/>
  <c r="H44" i="8" s="1"/>
  <c r="H45" i="8" s="1"/>
  <c r="G37" i="8"/>
  <c r="F37" i="8"/>
  <c r="F44" i="8" s="1"/>
  <c r="E37" i="8"/>
  <c r="E44" i="8" s="1"/>
  <c r="D37" i="8"/>
  <c r="C37" i="8"/>
  <c r="Y26" i="8"/>
  <c r="U26" i="8"/>
  <c r="S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X26" i="8" s="1"/>
  <c r="W13" i="8"/>
  <c r="W26" i="8" s="1"/>
  <c r="V13" i="8"/>
  <c r="V26" i="8" s="1"/>
  <c r="V45" i="8" s="1"/>
  <c r="U13" i="8"/>
  <c r="T13" i="8"/>
  <c r="T26" i="8" s="1"/>
  <c r="T45" i="8" s="1"/>
  <c r="S13" i="8"/>
  <c r="R13" i="8"/>
  <c r="R26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J26" i="8" s="1"/>
  <c r="I13" i="8"/>
  <c r="I26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R44" i="9"/>
  <c r="J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T37" i="9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L37" i="9"/>
  <c r="K37" i="9"/>
  <c r="K44" i="9" s="1"/>
  <c r="J37" i="9"/>
  <c r="I37" i="9"/>
  <c r="I44" i="9" s="1"/>
  <c r="H37" i="9"/>
  <c r="G37" i="9"/>
  <c r="F37" i="9"/>
  <c r="F44" i="9" s="1"/>
  <c r="E37" i="9"/>
  <c r="D37" i="9"/>
  <c r="C37" i="9"/>
  <c r="C44" i="9" s="1"/>
  <c r="V26" i="9"/>
  <c r="O26" i="9"/>
  <c r="G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Y45" i="9" s="1"/>
  <c r="X13" i="9"/>
  <c r="W13" i="9"/>
  <c r="W26" i="9" s="1"/>
  <c r="W45" i="9" s="1"/>
  <c r="V13" i="9"/>
  <c r="U13" i="9"/>
  <c r="U26" i="9" s="1"/>
  <c r="T13" i="9"/>
  <c r="T26" i="9" s="1"/>
  <c r="S13" i="9"/>
  <c r="S26" i="9" s="1"/>
  <c r="S45" i="9" s="1"/>
  <c r="R13" i="9"/>
  <c r="R26" i="9" s="1"/>
  <c r="Q13" i="9"/>
  <c r="Q26" i="9" s="1"/>
  <c r="Q45" i="9" s="1"/>
  <c r="P13" i="9"/>
  <c r="O13" i="9"/>
  <c r="N13" i="9"/>
  <c r="N26" i="9" s="1"/>
  <c r="N45" i="9" s="1"/>
  <c r="M13" i="9"/>
  <c r="M26" i="9" s="1"/>
  <c r="L13" i="9"/>
  <c r="L26" i="9" s="1"/>
  <c r="K13" i="9"/>
  <c r="K26" i="9" s="1"/>
  <c r="K45" i="9" s="1"/>
  <c r="J13" i="9"/>
  <c r="J26" i="9" s="1"/>
  <c r="J45" i="9" s="1"/>
  <c r="I13" i="9"/>
  <c r="I26" i="9" s="1"/>
  <c r="I45" i="9" s="1"/>
  <c r="H13" i="9"/>
  <c r="G13" i="9"/>
  <c r="F13" i="9"/>
  <c r="F26" i="9" s="1"/>
  <c r="F45" i="9" s="1"/>
  <c r="E13" i="9"/>
  <c r="E26" i="9" s="1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T44" i="10"/>
  <c r="O44" i="10"/>
  <c r="L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V37" i="10"/>
  <c r="V44" i="10" s="1"/>
  <c r="U37" i="10"/>
  <c r="T37" i="10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L37" i="10"/>
  <c r="K37" i="10"/>
  <c r="K44" i="10" s="1"/>
  <c r="J37" i="10"/>
  <c r="J44" i="10" s="1"/>
  <c r="I37" i="10"/>
  <c r="I44" i="10" s="1"/>
  <c r="H37" i="10"/>
  <c r="G37" i="10"/>
  <c r="G44" i="10" s="1"/>
  <c r="F37" i="10"/>
  <c r="F44" i="10" s="1"/>
  <c r="E37" i="10"/>
  <c r="D37" i="10"/>
  <c r="D44" i="10" s="1"/>
  <c r="C37" i="10"/>
  <c r="C44" i="10" s="1"/>
  <c r="W26" i="10"/>
  <c r="O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W13" i="10"/>
  <c r="V13" i="10"/>
  <c r="V26" i="10" s="1"/>
  <c r="U13" i="10"/>
  <c r="U26" i="10" s="1"/>
  <c r="T13" i="10"/>
  <c r="T26" i="10" s="1"/>
  <c r="S13" i="10"/>
  <c r="S26" i="10" s="1"/>
  <c r="R13" i="10"/>
  <c r="Q13" i="10"/>
  <c r="Q26" i="10" s="1"/>
  <c r="Q45" i="10" s="1"/>
  <c r="P13" i="10"/>
  <c r="O13" i="10"/>
  <c r="N13" i="10"/>
  <c r="N26" i="10" s="1"/>
  <c r="M13" i="10"/>
  <c r="M26" i="10" s="1"/>
  <c r="L13" i="10"/>
  <c r="L26" i="10" s="1"/>
  <c r="K13" i="10"/>
  <c r="K26" i="10" s="1"/>
  <c r="J13" i="10"/>
  <c r="I13" i="10"/>
  <c r="I26" i="10" s="1"/>
  <c r="I45" i="10" s="1"/>
  <c r="H13" i="10"/>
  <c r="G13" i="10"/>
  <c r="G26" i="10" s="1"/>
  <c r="F13" i="10"/>
  <c r="F26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T44" i="11"/>
  <c r="O44" i="11"/>
  <c r="L44" i="11"/>
  <c r="G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T37" i="11"/>
  <c r="S37" i="11"/>
  <c r="S44" i="11" s="1"/>
  <c r="R37" i="11"/>
  <c r="Q37" i="11"/>
  <c r="Q44" i="11" s="1"/>
  <c r="P37" i="11"/>
  <c r="P44" i="11" s="1"/>
  <c r="O37" i="11"/>
  <c r="N37" i="11"/>
  <c r="N44" i="11" s="1"/>
  <c r="M37" i="11"/>
  <c r="L37" i="11"/>
  <c r="K37" i="11"/>
  <c r="K44" i="11" s="1"/>
  <c r="J37" i="11"/>
  <c r="I37" i="11"/>
  <c r="I44" i="11" s="1"/>
  <c r="H37" i="11"/>
  <c r="H44" i="11" s="1"/>
  <c r="G37" i="11"/>
  <c r="F37" i="11"/>
  <c r="F44" i="11" s="1"/>
  <c r="E37" i="11"/>
  <c r="D37" i="11"/>
  <c r="D44" i="11" s="1"/>
  <c r="C37" i="11"/>
  <c r="C44" i="11" s="1"/>
  <c r="W26" i="11"/>
  <c r="R26" i="11"/>
  <c r="J26" i="11"/>
  <c r="F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W13" i="11"/>
  <c r="V13" i="11"/>
  <c r="V26" i="11" s="1"/>
  <c r="U13" i="11"/>
  <c r="U26" i="11" s="1"/>
  <c r="T13" i="11"/>
  <c r="T26" i="11" s="1"/>
  <c r="S13" i="11"/>
  <c r="R13" i="11"/>
  <c r="Q13" i="11"/>
  <c r="Q26" i="11" s="1"/>
  <c r="P13" i="11"/>
  <c r="O13" i="11"/>
  <c r="O26" i="11" s="1"/>
  <c r="N13" i="11"/>
  <c r="N26" i="11" s="1"/>
  <c r="M13" i="11"/>
  <c r="M26" i="11" s="1"/>
  <c r="L13" i="11"/>
  <c r="L26" i="11" s="1"/>
  <c r="K13" i="11"/>
  <c r="K26" i="11" s="1"/>
  <c r="K45" i="11" s="1"/>
  <c r="J13" i="11"/>
  <c r="I13" i="11"/>
  <c r="I26" i="11" s="1"/>
  <c r="H13" i="11"/>
  <c r="G13" i="11"/>
  <c r="G26" i="11" s="1"/>
  <c r="G45" i="11" s="1"/>
  <c r="F13" i="1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O44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V37" i="12"/>
  <c r="V44" i="12" s="1"/>
  <c r="U37" i="12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D37" i="12"/>
  <c r="D44" i="12" s="1"/>
  <c r="C37" i="12"/>
  <c r="C44" i="12" s="1"/>
  <c r="AA25" i="12"/>
  <c r="Y25" i="12"/>
  <c r="X25" i="12"/>
  <c r="W25" i="12"/>
  <c r="V25" i="12"/>
  <c r="V26" i="12" s="1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F26" i="12" s="1"/>
  <c r="E25" i="12"/>
  <c r="D25" i="12"/>
  <c r="C25" i="12"/>
  <c r="AA13" i="12"/>
  <c r="AA26" i="12" s="1"/>
  <c r="Y13" i="12"/>
  <c r="X13" i="12"/>
  <c r="Z13" i="12" s="1"/>
  <c r="W13" i="12"/>
  <c r="W26" i="12" s="1"/>
  <c r="V13" i="12"/>
  <c r="U13" i="12"/>
  <c r="U26" i="12" s="1"/>
  <c r="T13" i="12"/>
  <c r="S13" i="12"/>
  <c r="R13" i="12"/>
  <c r="R26" i="12" s="1"/>
  <c r="R45" i="12" s="1"/>
  <c r="Q13" i="12"/>
  <c r="P13" i="12"/>
  <c r="O13" i="12"/>
  <c r="O26" i="12" s="1"/>
  <c r="O45" i="12" s="1"/>
  <c r="N13" i="12"/>
  <c r="M13" i="12"/>
  <c r="M26" i="12" s="1"/>
  <c r="L13" i="12"/>
  <c r="K13" i="12"/>
  <c r="J13" i="12"/>
  <c r="J26" i="12" s="1"/>
  <c r="J45" i="12" s="1"/>
  <c r="I13" i="12"/>
  <c r="H13" i="12"/>
  <c r="G13" i="12"/>
  <c r="G26" i="12" s="1"/>
  <c r="F13" i="12"/>
  <c r="E13" i="12"/>
  <c r="E26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T44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W44" i="13" s="1"/>
  <c r="V37" i="13"/>
  <c r="V44" i="13" s="1"/>
  <c r="U37" i="13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F37" i="13"/>
  <c r="F44" i="13" s="1"/>
  <c r="E37" i="13"/>
  <c r="D37" i="13"/>
  <c r="D44" i="13" s="1"/>
  <c r="C37" i="13"/>
  <c r="C44" i="13" s="1"/>
  <c r="X26" i="13"/>
  <c r="P26" i="13"/>
  <c r="P45" i="13" s="1"/>
  <c r="H26" i="13"/>
  <c r="H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V13" i="13"/>
  <c r="V26" i="13" s="1"/>
  <c r="V45" i="13" s="1"/>
  <c r="U13" i="13"/>
  <c r="U26" i="13" s="1"/>
  <c r="T13" i="13"/>
  <c r="T26" i="13" s="1"/>
  <c r="S13" i="13"/>
  <c r="R13" i="13"/>
  <c r="R26" i="13" s="1"/>
  <c r="R45" i="13" s="1"/>
  <c r="Q13" i="13"/>
  <c r="Q26" i="13" s="1"/>
  <c r="P13" i="13"/>
  <c r="O13" i="13"/>
  <c r="O26" i="13" s="1"/>
  <c r="N13" i="13"/>
  <c r="N26" i="13" s="1"/>
  <c r="N45" i="13" s="1"/>
  <c r="M13" i="13"/>
  <c r="M26" i="13" s="1"/>
  <c r="L13" i="13"/>
  <c r="L26" i="13" s="1"/>
  <c r="K13" i="13"/>
  <c r="J13" i="13"/>
  <c r="J26" i="13" s="1"/>
  <c r="I13" i="13"/>
  <c r="I26" i="13" s="1"/>
  <c r="H13" i="13"/>
  <c r="G13" i="13"/>
  <c r="G26" i="13" s="1"/>
  <c r="G45" i="13" s="1"/>
  <c r="F13" i="13"/>
  <c r="F26" i="13" s="1"/>
  <c r="E13" i="13"/>
  <c r="E26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G44" i="14"/>
  <c r="F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L44" i="14" s="1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T37" i="14"/>
  <c r="S37" i="14"/>
  <c r="S44" i="14" s="1"/>
  <c r="R37" i="14"/>
  <c r="R44" i="14" s="1"/>
  <c r="Q37" i="14"/>
  <c r="Q44" i="14" s="1"/>
  <c r="P37" i="14"/>
  <c r="O37" i="14"/>
  <c r="O44" i="14" s="1"/>
  <c r="N37" i="14"/>
  <c r="M37" i="14"/>
  <c r="L37" i="14"/>
  <c r="K37" i="14"/>
  <c r="K44" i="14" s="1"/>
  <c r="J37" i="14"/>
  <c r="J44" i="14" s="1"/>
  <c r="I37" i="14"/>
  <c r="I44" i="14" s="1"/>
  <c r="H37" i="14"/>
  <c r="H44" i="14" s="1"/>
  <c r="G37" i="14"/>
  <c r="F37" i="14"/>
  <c r="E37" i="14"/>
  <c r="E44" i="14" s="1"/>
  <c r="D37" i="14"/>
  <c r="C37" i="14"/>
  <c r="C44" i="14" s="1"/>
  <c r="V26" i="14"/>
  <c r="V45" i="14" s="1"/>
  <c r="F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Z13" i="14" s="1"/>
  <c r="W13" i="14"/>
  <c r="V13" i="14"/>
  <c r="U13" i="14"/>
  <c r="U26" i="14" s="1"/>
  <c r="T13" i="14"/>
  <c r="T26" i="14" s="1"/>
  <c r="S13" i="14"/>
  <c r="S26" i="14" s="1"/>
  <c r="S45" i="14" s="1"/>
  <c r="R13" i="14"/>
  <c r="R26" i="14" s="1"/>
  <c r="Q13" i="14"/>
  <c r="Q26" i="14" s="1"/>
  <c r="P13" i="14"/>
  <c r="P26" i="14" s="1"/>
  <c r="O13" i="14"/>
  <c r="N13" i="14"/>
  <c r="N26" i="14" s="1"/>
  <c r="M13" i="14"/>
  <c r="M26" i="14" s="1"/>
  <c r="L13" i="14"/>
  <c r="K13" i="14"/>
  <c r="J13" i="14"/>
  <c r="J26" i="14" s="1"/>
  <c r="I13" i="14"/>
  <c r="I26" i="14" s="1"/>
  <c r="H13" i="14"/>
  <c r="G13" i="14"/>
  <c r="F13" i="14"/>
  <c r="E13" i="14"/>
  <c r="E26" i="14" s="1"/>
  <c r="E45" i="14" s="1"/>
  <c r="D13" i="14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R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X44" i="15" s="1"/>
  <c r="W37" i="15"/>
  <c r="V37" i="15"/>
  <c r="V44" i="15" s="1"/>
  <c r="U37" i="15"/>
  <c r="U44" i="15" s="1"/>
  <c r="T37" i="15"/>
  <c r="T44" i="15" s="1"/>
  <c r="S37" i="15"/>
  <c r="S44" i="15" s="1"/>
  <c r="R37" i="15"/>
  <c r="Q37" i="15"/>
  <c r="P37" i="15"/>
  <c r="P44" i="15" s="1"/>
  <c r="O37" i="15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M26" i="15"/>
  <c r="AA25" i="15"/>
  <c r="Y25" i="15"/>
  <c r="X25" i="15"/>
  <c r="Z25" i="15" s="1"/>
  <c r="W25" i="15"/>
  <c r="V25" i="15"/>
  <c r="U25" i="15"/>
  <c r="U26" i="15" s="1"/>
  <c r="U45" i="15" s="1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W26" i="15" s="1"/>
  <c r="V13" i="15"/>
  <c r="V26" i="15" s="1"/>
  <c r="U13" i="15"/>
  <c r="T13" i="15"/>
  <c r="S13" i="15"/>
  <c r="R13" i="15"/>
  <c r="Q13" i="15"/>
  <c r="Q26" i="15" s="1"/>
  <c r="P13" i="15"/>
  <c r="O13" i="15"/>
  <c r="O26" i="15" s="1"/>
  <c r="N13" i="15"/>
  <c r="N26" i="15" s="1"/>
  <c r="M13" i="15"/>
  <c r="L13" i="15"/>
  <c r="K13" i="15"/>
  <c r="J13" i="15"/>
  <c r="I13" i="15"/>
  <c r="I26" i="15" s="1"/>
  <c r="H13" i="15"/>
  <c r="G13" i="15"/>
  <c r="G26" i="15" s="1"/>
  <c r="F13" i="15"/>
  <c r="F26" i="15" s="1"/>
  <c r="E13" i="15"/>
  <c r="D13" i="15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5" i="16"/>
  <c r="Y44" i="16"/>
  <c r="V44" i="16"/>
  <c r="R44" i="16"/>
  <c r="I44" i="16"/>
  <c r="F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X44" i="16" s="1"/>
  <c r="W37" i="16"/>
  <c r="V37" i="16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H37" i="16"/>
  <c r="G37" i="16"/>
  <c r="F37" i="16"/>
  <c r="E37" i="16"/>
  <c r="E44" i="16" s="1"/>
  <c r="D37" i="16"/>
  <c r="D44" i="16" s="1"/>
  <c r="C37" i="16"/>
  <c r="C44" i="16" s="1"/>
  <c r="U26" i="16"/>
  <c r="U45" i="16" s="1"/>
  <c r="Q26" i="16"/>
  <c r="M26" i="16"/>
  <c r="M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W26" i="16" s="1"/>
  <c r="V13" i="16"/>
  <c r="U13" i="16"/>
  <c r="T13" i="16"/>
  <c r="T26" i="16" s="1"/>
  <c r="S13" i="16"/>
  <c r="R13" i="16"/>
  <c r="Q13" i="16"/>
  <c r="P13" i="16"/>
  <c r="O13" i="16"/>
  <c r="O26" i="16" s="1"/>
  <c r="N13" i="16"/>
  <c r="M13" i="16"/>
  <c r="L13" i="16"/>
  <c r="L26" i="16" s="1"/>
  <c r="L45" i="16" s="1"/>
  <c r="K13" i="16"/>
  <c r="J13" i="16"/>
  <c r="I13" i="16"/>
  <c r="I26" i="16" s="1"/>
  <c r="I45" i="16" s="1"/>
  <c r="H13" i="16"/>
  <c r="G13" i="16"/>
  <c r="G26" i="16" s="1"/>
  <c r="F13" i="16"/>
  <c r="E13" i="16"/>
  <c r="E26" i="16" s="1"/>
  <c r="E45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Q44" i="17"/>
  <c r="J44" i="17"/>
  <c r="I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X44" i="17" s="1"/>
  <c r="Z44" i="17" s="1"/>
  <c r="W37" i="17"/>
  <c r="V37" i="17"/>
  <c r="V44" i="17" s="1"/>
  <c r="U37" i="17"/>
  <c r="T37" i="17"/>
  <c r="T44" i="17" s="1"/>
  <c r="S37" i="17"/>
  <c r="S44" i="17" s="1"/>
  <c r="R37" i="17"/>
  <c r="R44" i="17" s="1"/>
  <c r="Q37" i="17"/>
  <c r="P37" i="17"/>
  <c r="P44" i="17" s="1"/>
  <c r="O37" i="17"/>
  <c r="N37" i="17"/>
  <c r="N44" i="17" s="1"/>
  <c r="M37" i="17"/>
  <c r="M44" i="17" s="1"/>
  <c r="L37" i="17"/>
  <c r="L44" i="17" s="1"/>
  <c r="K37" i="17"/>
  <c r="K44" i="17" s="1"/>
  <c r="J37" i="17"/>
  <c r="I37" i="17"/>
  <c r="H37" i="17"/>
  <c r="H44" i="17" s="1"/>
  <c r="G37" i="17"/>
  <c r="F37" i="17"/>
  <c r="E37" i="17"/>
  <c r="E44" i="17" s="1"/>
  <c r="D37" i="17"/>
  <c r="D44" i="17" s="1"/>
  <c r="C37" i="17"/>
  <c r="C44" i="17" s="1"/>
  <c r="T26" i="17"/>
  <c r="L26" i="17"/>
  <c r="E26" i="17"/>
  <c r="AA25" i="17"/>
  <c r="Y25" i="17"/>
  <c r="X25" i="17"/>
  <c r="Z25" i="17" s="1"/>
  <c r="W25" i="17"/>
  <c r="V25" i="17"/>
  <c r="U25" i="17"/>
  <c r="T25" i="17"/>
  <c r="S25" i="17"/>
  <c r="R25" i="17"/>
  <c r="R26" i="17" s="1"/>
  <c r="R45" i="17" s="1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W26" i="17" s="1"/>
  <c r="V13" i="17"/>
  <c r="V26" i="17" s="1"/>
  <c r="U13" i="17"/>
  <c r="U26" i="17" s="1"/>
  <c r="T13" i="17"/>
  <c r="S13" i="17"/>
  <c r="S26" i="17" s="1"/>
  <c r="R13" i="17"/>
  <c r="Q13" i="17"/>
  <c r="Q26" i="17" s="1"/>
  <c r="Q45" i="17" s="1"/>
  <c r="P13" i="17"/>
  <c r="P26" i="17" s="1"/>
  <c r="O13" i="17"/>
  <c r="O26" i="17" s="1"/>
  <c r="N13" i="17"/>
  <c r="N26" i="17" s="1"/>
  <c r="M13" i="17"/>
  <c r="M26" i="17" s="1"/>
  <c r="L13" i="17"/>
  <c r="K13" i="17"/>
  <c r="K26" i="17" s="1"/>
  <c r="J13" i="17"/>
  <c r="I13" i="17"/>
  <c r="I26" i="17" s="1"/>
  <c r="I45" i="17" s="1"/>
  <c r="H13" i="17"/>
  <c r="H26" i="17" s="1"/>
  <c r="G13" i="17"/>
  <c r="G26" i="17" s="1"/>
  <c r="F13" i="17"/>
  <c r="F26" i="17" s="1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I45" i="18"/>
  <c r="Y44" i="18"/>
  <c r="Y45" i="18" s="1"/>
  <c r="R44" i="18"/>
  <c r="J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X44" i="18" s="1"/>
  <c r="Z44" i="18" s="1"/>
  <c r="W37" i="18"/>
  <c r="V37" i="18"/>
  <c r="V44" i="18" s="1"/>
  <c r="U37" i="18"/>
  <c r="U44" i="18" s="1"/>
  <c r="T37" i="18"/>
  <c r="T44" i="18" s="1"/>
  <c r="S37" i="18"/>
  <c r="S44" i="18" s="1"/>
  <c r="R37" i="18"/>
  <c r="Q37" i="18"/>
  <c r="P37" i="18"/>
  <c r="P44" i="18" s="1"/>
  <c r="O37" i="18"/>
  <c r="N37" i="18"/>
  <c r="M37" i="18"/>
  <c r="M44" i="18" s="1"/>
  <c r="L37" i="18"/>
  <c r="L44" i="18" s="1"/>
  <c r="K37" i="18"/>
  <c r="K44" i="18" s="1"/>
  <c r="J37" i="18"/>
  <c r="I37" i="18"/>
  <c r="I44" i="18" s="1"/>
  <c r="H37" i="18"/>
  <c r="H44" i="18" s="1"/>
  <c r="G37" i="18"/>
  <c r="F37" i="18"/>
  <c r="E37" i="18"/>
  <c r="E44" i="18" s="1"/>
  <c r="D37" i="18"/>
  <c r="D44" i="18" s="1"/>
  <c r="C37" i="18"/>
  <c r="C44" i="18" s="1"/>
  <c r="I26" i="18"/>
  <c r="E26" i="18"/>
  <c r="E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X26" i="18" s="1"/>
  <c r="W13" i="18"/>
  <c r="W26" i="18" s="1"/>
  <c r="V13" i="18"/>
  <c r="V26" i="18" s="1"/>
  <c r="U13" i="18"/>
  <c r="U26" i="18" s="1"/>
  <c r="U45" i="18" s="1"/>
  <c r="T13" i="18"/>
  <c r="T26" i="18" s="1"/>
  <c r="T45" i="18" s="1"/>
  <c r="S13" i="18"/>
  <c r="R13" i="18"/>
  <c r="Q13" i="18"/>
  <c r="Q26" i="18" s="1"/>
  <c r="P13" i="18"/>
  <c r="P26" i="18" s="1"/>
  <c r="O13" i="18"/>
  <c r="O26" i="18" s="1"/>
  <c r="N13" i="18"/>
  <c r="N26" i="18" s="1"/>
  <c r="M13" i="18"/>
  <c r="M26" i="18" s="1"/>
  <c r="M45" i="18" s="1"/>
  <c r="L13" i="18"/>
  <c r="L26" i="18" s="1"/>
  <c r="L45" i="18" s="1"/>
  <c r="K13" i="18"/>
  <c r="J13" i="18"/>
  <c r="I13" i="18"/>
  <c r="H13" i="18"/>
  <c r="H26" i="18" s="1"/>
  <c r="G13" i="18"/>
  <c r="G26" i="18" s="1"/>
  <c r="F13" i="18"/>
  <c r="F26" i="18" s="1"/>
  <c r="E13" i="18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I45" i="19"/>
  <c r="V44" i="19"/>
  <c r="N44" i="19"/>
  <c r="F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V37" i="19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E37" i="19"/>
  <c r="E44" i="19" s="1"/>
  <c r="D37" i="19"/>
  <c r="D44" i="19" s="1"/>
  <c r="C37" i="19"/>
  <c r="C44" i="19" s="1"/>
  <c r="Y26" i="19"/>
  <c r="Q26" i="19"/>
  <c r="Q45" i="19" s="1"/>
  <c r="I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W13" i="19"/>
  <c r="W26" i="19" s="1"/>
  <c r="V13" i="19"/>
  <c r="V26" i="19" s="1"/>
  <c r="U13" i="19"/>
  <c r="U26" i="19" s="1"/>
  <c r="U45" i="19" s="1"/>
  <c r="T13" i="19"/>
  <c r="T26" i="19" s="1"/>
  <c r="S13" i="19"/>
  <c r="S26" i="19" s="1"/>
  <c r="S45" i="19" s="1"/>
  <c r="R13" i="19"/>
  <c r="Q13" i="19"/>
  <c r="P13" i="19"/>
  <c r="P26" i="19" s="1"/>
  <c r="P45" i="19" s="1"/>
  <c r="O13" i="19"/>
  <c r="O26" i="19" s="1"/>
  <c r="N13" i="19"/>
  <c r="N26" i="19" s="1"/>
  <c r="M13" i="19"/>
  <c r="M26" i="19" s="1"/>
  <c r="M45" i="19" s="1"/>
  <c r="L13" i="19"/>
  <c r="L26" i="19" s="1"/>
  <c r="K13" i="19"/>
  <c r="K26" i="19" s="1"/>
  <c r="K45" i="19" s="1"/>
  <c r="J13" i="19"/>
  <c r="I13" i="19"/>
  <c r="H13" i="19"/>
  <c r="H26" i="19" s="1"/>
  <c r="H45" i="19" s="1"/>
  <c r="G13" i="19"/>
  <c r="G26" i="19" s="1"/>
  <c r="F13" i="19"/>
  <c r="F26" i="19" s="1"/>
  <c r="E13" i="19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J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Y45" i="20" s="1"/>
  <c r="X37" i="20"/>
  <c r="W37" i="20"/>
  <c r="V37" i="20"/>
  <c r="U37" i="20"/>
  <c r="U44" i="20" s="1"/>
  <c r="T37" i="20"/>
  <c r="T44" i="20" s="1"/>
  <c r="S37" i="20"/>
  <c r="R37" i="20"/>
  <c r="Q37" i="20"/>
  <c r="Q44" i="20" s="1"/>
  <c r="P37" i="20"/>
  <c r="P44" i="20" s="1"/>
  <c r="O37" i="20"/>
  <c r="N37" i="20"/>
  <c r="N44" i="20" s="1"/>
  <c r="M37" i="20"/>
  <c r="M44" i="20" s="1"/>
  <c r="L37" i="20"/>
  <c r="L44" i="20" s="1"/>
  <c r="K37" i="20"/>
  <c r="J37" i="20"/>
  <c r="I37" i="20"/>
  <c r="I44" i="20" s="1"/>
  <c r="H37" i="20"/>
  <c r="H44" i="20" s="1"/>
  <c r="G37" i="20"/>
  <c r="F37" i="20"/>
  <c r="E37" i="20"/>
  <c r="E44" i="20" s="1"/>
  <c r="D37" i="20"/>
  <c r="D44" i="20" s="1"/>
  <c r="C37" i="20"/>
  <c r="I26" i="20"/>
  <c r="I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Z26" i="20" s="1"/>
  <c r="W13" i="20"/>
  <c r="W26" i="20" s="1"/>
  <c r="V13" i="20"/>
  <c r="V26" i="20" s="1"/>
  <c r="V45" i="20" s="1"/>
  <c r="U13" i="20"/>
  <c r="T13" i="20"/>
  <c r="T26" i="20" s="1"/>
  <c r="S13" i="20"/>
  <c r="S26" i="20" s="1"/>
  <c r="R13" i="20"/>
  <c r="Q13" i="20"/>
  <c r="Q26" i="20" s="1"/>
  <c r="Q45" i="20" s="1"/>
  <c r="P13" i="20"/>
  <c r="O13" i="20"/>
  <c r="O26" i="20" s="1"/>
  <c r="N13" i="20"/>
  <c r="N26" i="20" s="1"/>
  <c r="N45" i="20" s="1"/>
  <c r="M13" i="20"/>
  <c r="L13" i="20"/>
  <c r="L26" i="20" s="1"/>
  <c r="K13" i="20"/>
  <c r="K26" i="20" s="1"/>
  <c r="J13" i="20"/>
  <c r="I13" i="20"/>
  <c r="H13" i="20"/>
  <c r="H26" i="20" s="1"/>
  <c r="H45" i="20" s="1"/>
  <c r="G13" i="20"/>
  <c r="G26" i="20" s="1"/>
  <c r="F13" i="20"/>
  <c r="F26" i="20" s="1"/>
  <c r="F45" i="20" s="1"/>
  <c r="E13" i="20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J44" i="21"/>
  <c r="I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V37" i="21"/>
  <c r="V44" i="21" s="1"/>
  <c r="U37" i="21"/>
  <c r="U44" i="21" s="1"/>
  <c r="T37" i="21"/>
  <c r="T44" i="21" s="1"/>
  <c r="S37" i="21"/>
  <c r="S44" i="21" s="1"/>
  <c r="R37" i="21"/>
  <c r="Q37" i="21"/>
  <c r="P37" i="21"/>
  <c r="P44" i="21" s="1"/>
  <c r="O37" i="21"/>
  <c r="N37" i="21"/>
  <c r="N44" i="21" s="1"/>
  <c r="M37" i="21"/>
  <c r="L37" i="21"/>
  <c r="L44" i="21" s="1"/>
  <c r="K37" i="21"/>
  <c r="K44" i="21" s="1"/>
  <c r="J37" i="21"/>
  <c r="I37" i="2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T26" i="21"/>
  <c r="T45" i="21" s="1"/>
  <c r="S26" i="21"/>
  <c r="S45" i="21" s="1"/>
  <c r="Q26" i="21"/>
  <c r="Q45" i="21" s="1"/>
  <c r="I26" i="21"/>
  <c r="D26" i="21"/>
  <c r="D45" i="21" s="1"/>
  <c r="C26" i="21"/>
  <c r="C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W13" i="21"/>
  <c r="W26" i="21" s="1"/>
  <c r="V13" i="21"/>
  <c r="V26" i="21" s="1"/>
  <c r="V45" i="21" s="1"/>
  <c r="U13" i="21"/>
  <c r="U26" i="21" s="1"/>
  <c r="U45" i="21" s="1"/>
  <c r="T13" i="21"/>
  <c r="S13" i="21"/>
  <c r="R13" i="21"/>
  <c r="Q13" i="21"/>
  <c r="P13" i="21"/>
  <c r="P26" i="21" s="1"/>
  <c r="O13" i="21"/>
  <c r="O26" i="21" s="1"/>
  <c r="N13" i="21"/>
  <c r="N26" i="21" s="1"/>
  <c r="N45" i="21" s="1"/>
  <c r="M13" i="21"/>
  <c r="M26" i="21" s="1"/>
  <c r="L13" i="21"/>
  <c r="K13" i="21"/>
  <c r="K26" i="21" s="1"/>
  <c r="K45" i="21" s="1"/>
  <c r="J13" i="21"/>
  <c r="I13" i="21"/>
  <c r="H13" i="21"/>
  <c r="H26" i="21" s="1"/>
  <c r="H45" i="21" s="1"/>
  <c r="G13" i="21"/>
  <c r="G26" i="21" s="1"/>
  <c r="F13" i="21"/>
  <c r="F26" i="21" s="1"/>
  <c r="F45" i="21" s="1"/>
  <c r="E13" i="21"/>
  <c r="E26" i="21" s="1"/>
  <c r="E45" i="21" s="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Q44" i="22"/>
  <c r="P44" i="22"/>
  <c r="H44" i="22"/>
  <c r="AA43" i="22"/>
  <c r="AA44" i="22" s="1"/>
  <c r="Z43" i="22"/>
  <c r="Y43" i="22"/>
  <c r="X43" i="22"/>
  <c r="W43" i="22"/>
  <c r="V43" i="22"/>
  <c r="U43" i="22"/>
  <c r="T43" i="22"/>
  <c r="S43" i="22"/>
  <c r="R43" i="22"/>
  <c r="R44" i="22" s="1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X37" i="22"/>
  <c r="X44" i="22" s="1"/>
  <c r="Z44" i="22" s="1"/>
  <c r="W37" i="22"/>
  <c r="W44" i="22" s="1"/>
  <c r="V37" i="22"/>
  <c r="V44" i="22" s="1"/>
  <c r="U37" i="22"/>
  <c r="T37" i="22"/>
  <c r="T44" i="22" s="1"/>
  <c r="S37" i="22"/>
  <c r="S44" i="22" s="1"/>
  <c r="R37" i="22"/>
  <c r="Q37" i="22"/>
  <c r="P37" i="22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G37" i="22"/>
  <c r="G44" i="22" s="1"/>
  <c r="F37" i="22"/>
  <c r="F44" i="22" s="1"/>
  <c r="E37" i="22"/>
  <c r="E44" i="22" s="1"/>
  <c r="D37" i="22"/>
  <c r="D44" i="22" s="1"/>
  <c r="C37" i="22"/>
  <c r="C44" i="22" s="1"/>
  <c r="O26" i="22"/>
  <c r="N26" i="22"/>
  <c r="C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W26" i="22" s="1"/>
  <c r="V13" i="22"/>
  <c r="V26" i="22" s="1"/>
  <c r="U13" i="22"/>
  <c r="U26" i="22" s="1"/>
  <c r="T13" i="22"/>
  <c r="T26" i="22" s="1"/>
  <c r="S13" i="22"/>
  <c r="S26" i="22" s="1"/>
  <c r="S45" i="22" s="1"/>
  <c r="R13" i="22"/>
  <c r="R26" i="22" s="1"/>
  <c r="Q13" i="22"/>
  <c r="Q26" i="22" s="1"/>
  <c r="P13" i="22"/>
  <c r="P26" i="22" s="1"/>
  <c r="O13" i="22"/>
  <c r="N13" i="22"/>
  <c r="M13" i="22"/>
  <c r="M26" i="22" s="1"/>
  <c r="L13" i="22"/>
  <c r="L26" i="22" s="1"/>
  <c r="K13" i="22"/>
  <c r="K26" i="22" s="1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F45" i="22" s="1"/>
  <c r="E13" i="22"/>
  <c r="E26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L44" i="23"/>
  <c r="L45" i="23" s="1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W37" i="23"/>
  <c r="W44" i="23" s="1"/>
  <c r="V37" i="23"/>
  <c r="V44" i="23" s="1"/>
  <c r="U37" i="23"/>
  <c r="U44" i="23" s="1"/>
  <c r="T37" i="23"/>
  <c r="T44" i="23" s="1"/>
  <c r="T45" i="23" s="1"/>
  <c r="S37" i="23"/>
  <c r="S44" i="23" s="1"/>
  <c r="R37" i="23"/>
  <c r="R44" i="23" s="1"/>
  <c r="Q37" i="23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W26" i="23"/>
  <c r="W45" i="23" s="1"/>
  <c r="V26" i="23"/>
  <c r="G26" i="23"/>
  <c r="G45" i="23" s="1"/>
  <c r="F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V13" i="23"/>
  <c r="U13" i="23"/>
  <c r="U26" i="23" s="1"/>
  <c r="T13" i="23"/>
  <c r="T26" i="23" s="1"/>
  <c r="S13" i="23"/>
  <c r="S26" i="23" s="1"/>
  <c r="R13" i="23"/>
  <c r="R26" i="23" s="1"/>
  <c r="Q13" i="23"/>
  <c r="Q26" i="23" s="1"/>
  <c r="P13" i="23"/>
  <c r="P26" i="23" s="1"/>
  <c r="P45" i="23" s="1"/>
  <c r="O13" i="23"/>
  <c r="O26" i="23" s="1"/>
  <c r="O45" i="23" s="1"/>
  <c r="N13" i="23"/>
  <c r="N26" i="23" s="1"/>
  <c r="N45" i="23" s="1"/>
  <c r="M13" i="23"/>
  <c r="M26" i="23" s="1"/>
  <c r="M45" i="23" s="1"/>
  <c r="L13" i="23"/>
  <c r="L26" i="23" s="1"/>
  <c r="K13" i="23"/>
  <c r="K26" i="23" s="1"/>
  <c r="J13" i="23"/>
  <c r="J26" i="23" s="1"/>
  <c r="I13" i="23"/>
  <c r="I26" i="23" s="1"/>
  <c r="H13" i="23"/>
  <c r="H26" i="23" s="1"/>
  <c r="H45" i="23" s="1"/>
  <c r="G13" i="23"/>
  <c r="F13" i="23"/>
  <c r="E13" i="23"/>
  <c r="E26" i="23" s="1"/>
  <c r="D13" i="23"/>
  <c r="D26" i="23" s="1"/>
  <c r="C13" i="23"/>
  <c r="C26" i="23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S44" i="1"/>
  <c r="R44" i="1"/>
  <c r="L44" i="1"/>
  <c r="K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X44" i="1" s="1"/>
  <c r="Z44" i="1" s="1"/>
  <c r="W37" i="1"/>
  <c r="W44" i="1" s="1"/>
  <c r="V37" i="1"/>
  <c r="V44" i="1" s="1"/>
  <c r="U37" i="1"/>
  <c r="U44" i="1" s="1"/>
  <c r="T37" i="1"/>
  <c r="S37" i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N26" i="1" s="1"/>
  <c r="N45" i="1" s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V13" i="1"/>
  <c r="U13" i="1"/>
  <c r="U26" i="1" s="1"/>
  <c r="U45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O26" i="1" s="1"/>
  <c r="O45" i="1" s="1"/>
  <c r="N13" i="1"/>
  <c r="M13" i="1"/>
  <c r="M26" i="1" s="1"/>
  <c r="L13" i="1"/>
  <c r="L26" i="1" s="1"/>
  <c r="K13" i="1"/>
  <c r="K26" i="1" s="1"/>
  <c r="J13" i="1"/>
  <c r="J26" i="1" s="1"/>
  <c r="I13" i="1"/>
  <c r="I26" i="1" s="1"/>
  <c r="H13" i="1"/>
  <c r="H26" i="1" s="1"/>
  <c r="G13" i="1"/>
  <c r="F13" i="1"/>
  <c r="E13" i="1"/>
  <c r="E26" i="1" s="1"/>
  <c r="E45" i="1" s="1"/>
  <c r="D13" i="1"/>
  <c r="D26" i="1" s="1"/>
  <c r="C13" i="1"/>
  <c r="C26" i="1" s="1"/>
  <c r="H44" i="16" l="1"/>
  <c r="N26" i="12"/>
  <c r="C26" i="5"/>
  <c r="F26" i="1"/>
  <c r="F45" i="1" s="1"/>
  <c r="W26" i="1"/>
  <c r="W45" i="1" s="1"/>
  <c r="X45" i="13"/>
  <c r="Z26" i="13"/>
  <c r="K26" i="5"/>
  <c r="K45" i="5" s="1"/>
  <c r="S26" i="18"/>
  <c r="S45" i="18" s="1"/>
  <c r="X44" i="11"/>
  <c r="M44" i="21"/>
  <c r="E26" i="19"/>
  <c r="E45" i="19" s="1"/>
  <c r="J45" i="8"/>
  <c r="H44" i="6"/>
  <c r="H45" i="6" s="1"/>
  <c r="P44" i="6"/>
  <c r="P45" i="6" s="1"/>
  <c r="V26" i="1"/>
  <c r="V45" i="1" s="1"/>
  <c r="Y45" i="21"/>
  <c r="S26" i="11"/>
  <c r="S45" i="11" s="1"/>
  <c r="J26" i="10"/>
  <c r="J45" i="10" s="1"/>
  <c r="R26" i="10"/>
  <c r="D45" i="23"/>
  <c r="R45" i="6"/>
  <c r="G26" i="1"/>
  <c r="G45" i="1" s="1"/>
  <c r="K26" i="18"/>
  <c r="K45" i="18" s="1"/>
  <c r="M45" i="21"/>
  <c r="I45" i="21"/>
  <c r="G44" i="15"/>
  <c r="O44" i="15"/>
  <c r="W44" i="15"/>
  <c r="D45" i="8"/>
  <c r="F44" i="18"/>
  <c r="F45" i="18" s="1"/>
  <c r="N44" i="18"/>
  <c r="N45" i="18" s="1"/>
  <c r="C45" i="22"/>
  <c r="K45" i="22"/>
  <c r="E26" i="20"/>
  <c r="E45" i="20" s="1"/>
  <c r="M26" i="20"/>
  <c r="M45" i="20" s="1"/>
  <c r="U26" i="20"/>
  <c r="U45" i="20" s="1"/>
  <c r="E44" i="10"/>
  <c r="E45" i="10" s="1"/>
  <c r="M44" i="10"/>
  <c r="M45" i="10" s="1"/>
  <c r="U44" i="10"/>
  <c r="W26" i="13"/>
  <c r="O44" i="21"/>
  <c r="W44" i="21"/>
  <c r="W45" i="21" s="1"/>
  <c r="K44" i="20"/>
  <c r="Y45" i="19"/>
  <c r="M45" i="14"/>
  <c r="E45" i="11"/>
  <c r="O45" i="20"/>
  <c r="Y44" i="15"/>
  <c r="Q45" i="8"/>
  <c r="Y45" i="2"/>
  <c r="G26" i="14"/>
  <c r="G45" i="14" s="1"/>
  <c r="O26" i="14"/>
  <c r="W26" i="14"/>
  <c r="M44" i="14"/>
  <c r="U44" i="14"/>
  <c r="U45" i="14" s="1"/>
  <c r="F45" i="12"/>
  <c r="N45" i="12"/>
  <c r="V45" i="12"/>
  <c r="U45" i="10"/>
  <c r="O45" i="9"/>
  <c r="I45" i="6"/>
  <c r="N45" i="4"/>
  <c r="Z26" i="3"/>
  <c r="Y44" i="1"/>
  <c r="E45" i="22"/>
  <c r="C44" i="20"/>
  <c r="O45" i="16"/>
  <c r="W44" i="10"/>
  <c r="W45" i="10" s="1"/>
  <c r="H45" i="1"/>
  <c r="N45" i="22"/>
  <c r="M44" i="8"/>
  <c r="M45" i="8" s="1"/>
  <c r="V45" i="18"/>
  <c r="E45" i="17"/>
  <c r="E26" i="15"/>
  <c r="E45" i="15" s="1"/>
  <c r="J45" i="1"/>
  <c r="R45" i="1"/>
  <c r="AA45" i="1"/>
  <c r="I45" i="23"/>
  <c r="Q45" i="23"/>
  <c r="Y45" i="23"/>
  <c r="H45" i="22"/>
  <c r="P45" i="22"/>
  <c r="J26" i="21"/>
  <c r="R26" i="21"/>
  <c r="R45" i="21" s="1"/>
  <c r="R44" i="21"/>
  <c r="AA45" i="19"/>
  <c r="J26" i="19"/>
  <c r="J45" i="19" s="1"/>
  <c r="R26" i="19"/>
  <c r="R45" i="19" s="1"/>
  <c r="Z13" i="16"/>
  <c r="F45" i="15"/>
  <c r="N45" i="15"/>
  <c r="V45" i="15"/>
  <c r="H26" i="14"/>
  <c r="F45" i="13"/>
  <c r="AA45" i="12"/>
  <c r="H26" i="11"/>
  <c r="P26" i="11"/>
  <c r="O45" i="8"/>
  <c r="G44" i="8"/>
  <c r="G45" i="8" s="1"/>
  <c r="O44" i="8"/>
  <c r="W44" i="8"/>
  <c r="W45" i="8" s="1"/>
  <c r="C26" i="7"/>
  <c r="C45" i="7" s="1"/>
  <c r="K26" i="7"/>
  <c r="K45" i="7" s="1"/>
  <c r="S26" i="7"/>
  <c r="S45" i="7" s="1"/>
  <c r="J45" i="7"/>
  <c r="Z25" i="5"/>
  <c r="G44" i="21"/>
  <c r="G45" i="21" s="1"/>
  <c r="S44" i="20"/>
  <c r="S45" i="20" s="1"/>
  <c r="G45" i="20"/>
  <c r="T44" i="14"/>
  <c r="J44" i="11"/>
  <c r="J45" i="11" s="1"/>
  <c r="R44" i="11"/>
  <c r="H44" i="10"/>
  <c r="G44" i="9"/>
  <c r="G45" i="9" s="1"/>
  <c r="C45" i="1"/>
  <c r="K45" i="1"/>
  <c r="S45" i="1"/>
  <c r="J45" i="23"/>
  <c r="R45" i="23"/>
  <c r="AA45" i="23"/>
  <c r="I45" i="22"/>
  <c r="Q45" i="22"/>
  <c r="Y45" i="22"/>
  <c r="AA26" i="20"/>
  <c r="J26" i="20"/>
  <c r="R26" i="20"/>
  <c r="G45" i="15"/>
  <c r="O45" i="15"/>
  <c r="W45" i="15"/>
  <c r="E44" i="11"/>
  <c r="M44" i="11"/>
  <c r="M45" i="11" s="1"/>
  <c r="U44" i="11"/>
  <c r="U45" i="11" s="1"/>
  <c r="G45" i="10"/>
  <c r="H45" i="4"/>
  <c r="Z25" i="4"/>
  <c r="O45" i="21"/>
  <c r="J26" i="17"/>
  <c r="J45" i="17" s="1"/>
  <c r="U44" i="17"/>
  <c r="U45" i="17" s="1"/>
  <c r="D44" i="8"/>
  <c r="P45" i="1"/>
  <c r="P45" i="21"/>
  <c r="Q44" i="18"/>
  <c r="Q45" i="18" s="1"/>
  <c r="F44" i="17"/>
  <c r="I44" i="15"/>
  <c r="I45" i="15" s="1"/>
  <c r="Q44" i="15"/>
  <c r="Q45" i="15" s="1"/>
  <c r="D44" i="14"/>
  <c r="W45" i="11"/>
  <c r="O45" i="10"/>
  <c r="X44" i="10"/>
  <c r="Z44" i="10" s="1"/>
  <c r="P26" i="20"/>
  <c r="P45" i="20" s="1"/>
  <c r="Z26" i="16"/>
  <c r="Y45" i="16"/>
  <c r="D45" i="1"/>
  <c r="L45" i="1"/>
  <c r="T45" i="1"/>
  <c r="C45" i="23"/>
  <c r="K45" i="23"/>
  <c r="S45" i="23"/>
  <c r="Z44" i="23"/>
  <c r="J45" i="22"/>
  <c r="R45" i="22"/>
  <c r="Z37" i="22"/>
  <c r="Y44" i="22"/>
  <c r="L26" i="21"/>
  <c r="L45" i="21" s="1"/>
  <c r="L45" i="19"/>
  <c r="T45" i="19"/>
  <c r="G44" i="19"/>
  <c r="O44" i="19"/>
  <c r="W44" i="19"/>
  <c r="O45" i="17"/>
  <c r="W45" i="17"/>
  <c r="Z13" i="15"/>
  <c r="J45" i="14"/>
  <c r="R45" i="14"/>
  <c r="AA26" i="14"/>
  <c r="AA45" i="14" s="1"/>
  <c r="D45" i="13"/>
  <c r="L45" i="13"/>
  <c r="T45" i="13"/>
  <c r="AA45" i="11"/>
  <c r="H26" i="10"/>
  <c r="H45" i="10" s="1"/>
  <c r="P26" i="10"/>
  <c r="P45" i="10" s="1"/>
  <c r="I45" i="8"/>
  <c r="E45" i="7"/>
  <c r="M45" i="7"/>
  <c r="C26" i="3"/>
  <c r="C45" i="3" s="1"/>
  <c r="K26" i="3"/>
  <c r="K45" i="3" s="1"/>
  <c r="S26" i="3"/>
  <c r="S45" i="3" s="1"/>
  <c r="C26" i="2"/>
  <c r="C45" i="2" s="1"/>
  <c r="K26" i="2"/>
  <c r="K45" i="2" s="1"/>
  <c r="S26" i="2"/>
  <c r="S45" i="2" s="1"/>
  <c r="C26" i="4"/>
  <c r="K26" i="4"/>
  <c r="S26" i="4"/>
  <c r="S45" i="4" s="1"/>
  <c r="Q45" i="4"/>
  <c r="F45" i="2"/>
  <c r="N45" i="2"/>
  <c r="V45" i="2"/>
  <c r="J45" i="2"/>
  <c r="G44" i="20"/>
  <c r="O44" i="20"/>
  <c r="W44" i="20"/>
  <c r="W45" i="20" s="1"/>
  <c r="F45" i="19"/>
  <c r="N45" i="19"/>
  <c r="V45" i="19"/>
  <c r="G44" i="18"/>
  <c r="O44" i="18"/>
  <c r="W44" i="18"/>
  <c r="C45" i="17"/>
  <c r="K45" i="17"/>
  <c r="S45" i="17"/>
  <c r="K26" i="14"/>
  <c r="K45" i="14" s="1"/>
  <c r="Z37" i="14"/>
  <c r="P44" i="14"/>
  <c r="AA45" i="13"/>
  <c r="C26" i="12"/>
  <c r="C45" i="12" s="1"/>
  <c r="K26" i="12"/>
  <c r="K45" i="12" s="1"/>
  <c r="S26" i="12"/>
  <c r="S45" i="12" s="1"/>
  <c r="F45" i="11"/>
  <c r="N45" i="11"/>
  <c r="V45" i="11"/>
  <c r="C45" i="10"/>
  <c r="K45" i="10"/>
  <c r="S45" i="10"/>
  <c r="H26" i="9"/>
  <c r="P26" i="9"/>
  <c r="P45" i="9" s="1"/>
  <c r="Z37" i="9"/>
  <c r="H44" i="9"/>
  <c r="Z37" i="8"/>
  <c r="I44" i="7"/>
  <c r="I45" i="7" s="1"/>
  <c r="Q44" i="7"/>
  <c r="Q45" i="7" s="1"/>
  <c r="Y44" i="7"/>
  <c r="Y45" i="7" s="1"/>
  <c r="H44" i="7"/>
  <c r="H45" i="7" s="1"/>
  <c r="P44" i="7"/>
  <c r="P45" i="7" s="1"/>
  <c r="G45" i="5"/>
  <c r="O45" i="5"/>
  <c r="W45" i="5"/>
  <c r="D45" i="4"/>
  <c r="L45" i="4"/>
  <c r="T45" i="4"/>
  <c r="G45" i="2"/>
  <c r="AA26" i="18"/>
  <c r="AA45" i="18" s="1"/>
  <c r="J26" i="18"/>
  <c r="J45" i="18" s="1"/>
  <c r="R26" i="18"/>
  <c r="R45" i="18" s="1"/>
  <c r="AA44" i="17"/>
  <c r="F26" i="16"/>
  <c r="F45" i="16" s="1"/>
  <c r="N26" i="16"/>
  <c r="N45" i="16" s="1"/>
  <c r="V26" i="16"/>
  <c r="V45" i="16" s="1"/>
  <c r="AA44" i="16"/>
  <c r="C26" i="15"/>
  <c r="C45" i="15" s="1"/>
  <c r="K26" i="15"/>
  <c r="K45" i="15" s="1"/>
  <c r="S26" i="15"/>
  <c r="S45" i="15" s="1"/>
  <c r="AA26" i="15"/>
  <c r="AA45" i="15" s="1"/>
  <c r="J26" i="15"/>
  <c r="J45" i="15" s="1"/>
  <c r="R26" i="15"/>
  <c r="R45" i="15" s="1"/>
  <c r="T45" i="14"/>
  <c r="D26" i="14"/>
  <c r="D45" i="14" s="1"/>
  <c r="L26" i="14"/>
  <c r="L45" i="14" s="1"/>
  <c r="F45" i="14"/>
  <c r="D26" i="12"/>
  <c r="L26" i="12"/>
  <c r="L45" i="12" s="1"/>
  <c r="T26" i="12"/>
  <c r="T45" i="12" s="1"/>
  <c r="E44" i="12"/>
  <c r="M44" i="12"/>
  <c r="U44" i="12"/>
  <c r="U45" i="12" s="1"/>
  <c r="D45" i="10"/>
  <c r="L45" i="10"/>
  <c r="T45" i="10"/>
  <c r="F45" i="8"/>
  <c r="N45" i="8"/>
  <c r="Y45" i="8"/>
  <c r="E44" i="6"/>
  <c r="M44" i="6"/>
  <c r="M45" i="6" s="1"/>
  <c r="U44" i="6"/>
  <c r="U45" i="6" s="1"/>
  <c r="H45" i="5"/>
  <c r="P45" i="5"/>
  <c r="H44" i="3"/>
  <c r="P44" i="3"/>
  <c r="P45" i="3" s="1"/>
  <c r="R44" i="20"/>
  <c r="Z44" i="19"/>
  <c r="AA44" i="18"/>
  <c r="F45" i="17"/>
  <c r="N45" i="17"/>
  <c r="V45" i="17"/>
  <c r="H26" i="16"/>
  <c r="H45" i="16" s="1"/>
  <c r="P26" i="16"/>
  <c r="P45" i="16" s="1"/>
  <c r="D26" i="15"/>
  <c r="D45" i="15" s="1"/>
  <c r="L26" i="15"/>
  <c r="L45" i="15" s="1"/>
  <c r="T26" i="15"/>
  <c r="T45" i="15" s="1"/>
  <c r="E44" i="13"/>
  <c r="E45" i="13" s="1"/>
  <c r="M44" i="13"/>
  <c r="F45" i="10"/>
  <c r="N45" i="10"/>
  <c r="V45" i="10"/>
  <c r="Z50" i="9"/>
  <c r="D45" i="7"/>
  <c r="L45" i="7"/>
  <c r="T45" i="7"/>
  <c r="D44" i="7"/>
  <c r="L44" i="7"/>
  <c r="T44" i="7"/>
  <c r="I44" i="5"/>
  <c r="I45" i="5" s="1"/>
  <c r="Q44" i="5"/>
  <c r="Q45" i="5" s="1"/>
  <c r="Y44" i="5"/>
  <c r="Y45" i="5" s="1"/>
  <c r="H44" i="5"/>
  <c r="P44" i="5"/>
  <c r="G45" i="4"/>
  <c r="O45" i="4"/>
  <c r="D45" i="3"/>
  <c r="L45" i="3"/>
  <c r="T45" i="3"/>
  <c r="G44" i="17"/>
  <c r="G45" i="17" s="1"/>
  <c r="O44" i="17"/>
  <c r="W44" i="17"/>
  <c r="C26" i="16"/>
  <c r="C45" i="16" s="1"/>
  <c r="K26" i="16"/>
  <c r="S26" i="16"/>
  <c r="AA26" i="16"/>
  <c r="AA45" i="16" s="1"/>
  <c r="J26" i="16"/>
  <c r="J45" i="16" s="1"/>
  <c r="R26" i="16"/>
  <c r="R45" i="16" s="1"/>
  <c r="G44" i="16"/>
  <c r="G45" i="16" s="1"/>
  <c r="O44" i="16"/>
  <c r="W44" i="16"/>
  <c r="W45" i="16" s="1"/>
  <c r="H26" i="15"/>
  <c r="H45" i="15" s="1"/>
  <c r="P26" i="15"/>
  <c r="P45" i="15" s="1"/>
  <c r="X26" i="15"/>
  <c r="N44" i="14"/>
  <c r="N45" i="14" s="1"/>
  <c r="I26" i="12"/>
  <c r="I45" i="12" s="1"/>
  <c r="Q26" i="12"/>
  <c r="Q45" i="12" s="1"/>
  <c r="Y26" i="12"/>
  <c r="Y45" i="12" s="1"/>
  <c r="H26" i="12"/>
  <c r="H45" i="12" s="1"/>
  <c r="P26" i="12"/>
  <c r="D45" i="11"/>
  <c r="L45" i="11"/>
  <c r="T45" i="11"/>
  <c r="V45" i="9"/>
  <c r="G45" i="7"/>
  <c r="C26" i="6"/>
  <c r="C45" i="6" s="1"/>
  <c r="K26" i="6"/>
  <c r="K45" i="6" s="1"/>
  <c r="S26" i="6"/>
  <c r="S45" i="6" s="1"/>
  <c r="AA26" i="6"/>
  <c r="AA45" i="6" s="1"/>
  <c r="D44" i="5"/>
  <c r="L44" i="5"/>
  <c r="L45" i="5" s="1"/>
  <c r="T44" i="5"/>
  <c r="T45" i="5" s="1"/>
  <c r="H44" i="4"/>
  <c r="P44" i="4"/>
  <c r="P45" i="4" s="1"/>
  <c r="O45" i="3"/>
  <c r="C44" i="2"/>
  <c r="K44" i="2"/>
  <c r="S44" i="2"/>
  <c r="O45" i="22"/>
  <c r="Z26" i="1"/>
  <c r="X45" i="1"/>
  <c r="I45" i="1"/>
  <c r="W45" i="22"/>
  <c r="Q45" i="1"/>
  <c r="Z26" i="23"/>
  <c r="X45" i="23"/>
  <c r="Z26" i="22"/>
  <c r="X45" i="22"/>
  <c r="Z45" i="22" s="1"/>
  <c r="V45" i="22"/>
  <c r="E45" i="23"/>
  <c r="U45" i="23"/>
  <c r="M45" i="22"/>
  <c r="AA45" i="22"/>
  <c r="Y45" i="1"/>
  <c r="M45" i="1"/>
  <c r="F45" i="23"/>
  <c r="V45" i="23"/>
  <c r="D45" i="22"/>
  <c r="L45" i="22"/>
  <c r="T45" i="22"/>
  <c r="D45" i="20"/>
  <c r="AA44" i="20"/>
  <c r="AA45" i="20" s="1"/>
  <c r="G45" i="19"/>
  <c r="O45" i="19"/>
  <c r="W45" i="19"/>
  <c r="H45" i="18"/>
  <c r="P45" i="18"/>
  <c r="X45" i="18"/>
  <c r="Z45" i="18" s="1"/>
  <c r="Z26" i="18"/>
  <c r="AA45" i="17"/>
  <c r="T45" i="17"/>
  <c r="Z44" i="16"/>
  <c r="X45" i="16"/>
  <c r="X44" i="21"/>
  <c r="Z44" i="21" s="1"/>
  <c r="X45" i="19"/>
  <c r="Z45" i="19" s="1"/>
  <c r="Z26" i="19"/>
  <c r="U44" i="22"/>
  <c r="U45" i="22" s="1"/>
  <c r="L45" i="20"/>
  <c r="Z13" i="1"/>
  <c r="Z13" i="23"/>
  <c r="Z13" i="22"/>
  <c r="X26" i="21"/>
  <c r="Z13" i="21"/>
  <c r="D45" i="19"/>
  <c r="L45" i="17"/>
  <c r="O45" i="14"/>
  <c r="W45" i="14"/>
  <c r="J45" i="20"/>
  <c r="R45" i="20"/>
  <c r="T45" i="20"/>
  <c r="X44" i="20"/>
  <c r="Z37" i="20"/>
  <c r="H45" i="17"/>
  <c r="P45" i="17"/>
  <c r="X45" i="17"/>
  <c r="Z45" i="17" s="1"/>
  <c r="Z26" i="17"/>
  <c r="M45" i="17"/>
  <c r="M45" i="15"/>
  <c r="P45" i="14"/>
  <c r="H45" i="14"/>
  <c r="Z37" i="1"/>
  <c r="Z37" i="23"/>
  <c r="J45" i="21"/>
  <c r="C45" i="20"/>
  <c r="K45" i="20"/>
  <c r="G45" i="18"/>
  <c r="O45" i="18"/>
  <c r="W45" i="18"/>
  <c r="K45" i="16"/>
  <c r="S45" i="16"/>
  <c r="T45" i="16"/>
  <c r="X45" i="15"/>
  <c r="Z26" i="15"/>
  <c r="Z44" i="15"/>
  <c r="I45" i="14"/>
  <c r="Q45" i="14"/>
  <c r="Y45" i="14"/>
  <c r="Z13" i="20"/>
  <c r="Z13" i="19"/>
  <c r="Z13" i="18"/>
  <c r="Z13" i="17"/>
  <c r="C26" i="13"/>
  <c r="C45" i="13" s="1"/>
  <c r="K26" i="13"/>
  <c r="K45" i="13" s="1"/>
  <c r="S26" i="13"/>
  <c r="S45" i="13" s="1"/>
  <c r="E45" i="12"/>
  <c r="M45" i="12"/>
  <c r="G45" i="12"/>
  <c r="I45" i="11"/>
  <c r="Q45" i="11"/>
  <c r="Y26" i="11"/>
  <c r="Y45" i="11" s="1"/>
  <c r="Z13" i="11"/>
  <c r="Z44" i="11"/>
  <c r="Y45" i="15"/>
  <c r="M45" i="13"/>
  <c r="U45" i="13"/>
  <c r="Z37" i="19"/>
  <c r="Z37" i="18"/>
  <c r="Z37" i="17"/>
  <c r="Z37" i="16"/>
  <c r="Z37" i="15"/>
  <c r="X26" i="14"/>
  <c r="J45" i="13"/>
  <c r="X44" i="14"/>
  <c r="Z44" i="14" s="1"/>
  <c r="O45" i="13"/>
  <c r="P45" i="12"/>
  <c r="Z25" i="12"/>
  <c r="X26" i="12"/>
  <c r="I45" i="13"/>
  <c r="Q45" i="13"/>
  <c r="Y45" i="13"/>
  <c r="Z45" i="13" s="1"/>
  <c r="W45" i="12"/>
  <c r="O45" i="11"/>
  <c r="R45" i="10"/>
  <c r="U45" i="9"/>
  <c r="AA45" i="8"/>
  <c r="Z13" i="13"/>
  <c r="W45" i="13"/>
  <c r="Z44" i="13"/>
  <c r="D45" i="12"/>
  <c r="H45" i="11"/>
  <c r="P45" i="11"/>
  <c r="Z25" i="11"/>
  <c r="X26" i="11"/>
  <c r="R45" i="11"/>
  <c r="E44" i="9"/>
  <c r="E45" i="9" s="1"/>
  <c r="M44" i="9"/>
  <c r="M45" i="9" s="1"/>
  <c r="U44" i="9"/>
  <c r="R45" i="8"/>
  <c r="R45" i="7"/>
  <c r="O45" i="6"/>
  <c r="C44" i="5"/>
  <c r="C45" i="5" s="1"/>
  <c r="K44" i="5"/>
  <c r="S44" i="5"/>
  <c r="S45" i="5" s="1"/>
  <c r="C45" i="4"/>
  <c r="K45" i="4"/>
  <c r="AA45" i="4"/>
  <c r="Y44" i="4"/>
  <c r="Y45" i="4" s="1"/>
  <c r="Z37" i="4"/>
  <c r="Z43" i="3"/>
  <c r="X44" i="3"/>
  <c r="S45" i="8"/>
  <c r="Y44" i="3"/>
  <c r="Y45" i="3" s="1"/>
  <c r="Z37" i="3"/>
  <c r="Z13" i="10"/>
  <c r="X26" i="10"/>
  <c r="Z13" i="9"/>
  <c r="X26" i="9"/>
  <c r="Z43" i="7"/>
  <c r="X44" i="7"/>
  <c r="Z44" i="7" s="1"/>
  <c r="Z43" i="2"/>
  <c r="X44" i="2"/>
  <c r="Z44" i="2" s="1"/>
  <c r="P45" i="8"/>
  <c r="U45" i="8"/>
  <c r="R45" i="9"/>
  <c r="X44" i="9"/>
  <c r="Z44" i="9" s="1"/>
  <c r="Z43" i="6"/>
  <c r="X44" i="6"/>
  <c r="Z44" i="6" s="1"/>
  <c r="W45" i="4"/>
  <c r="Z37" i="13"/>
  <c r="Z37" i="12"/>
  <c r="Z37" i="11"/>
  <c r="Z37" i="10"/>
  <c r="L45" i="8"/>
  <c r="Z26" i="8"/>
  <c r="X44" i="8"/>
  <c r="Z44" i="8" s="1"/>
  <c r="E45" i="6"/>
  <c r="Z26" i="6"/>
  <c r="U45" i="5"/>
  <c r="G45" i="3"/>
  <c r="W45" i="3"/>
  <c r="O45" i="7"/>
  <c r="W45" i="7"/>
  <c r="AA45" i="5"/>
  <c r="Z43" i="5"/>
  <c r="X44" i="5"/>
  <c r="Z44" i="5" s="1"/>
  <c r="H45" i="3"/>
  <c r="O45" i="2"/>
  <c r="W45" i="2"/>
  <c r="D44" i="9"/>
  <c r="D45" i="9" s="1"/>
  <c r="L44" i="9"/>
  <c r="L45" i="9" s="1"/>
  <c r="T44" i="9"/>
  <c r="T45" i="9" s="1"/>
  <c r="C44" i="8"/>
  <c r="C45" i="8" s="1"/>
  <c r="K44" i="8"/>
  <c r="K45" i="8" s="1"/>
  <c r="S44" i="8"/>
  <c r="AA44" i="8"/>
  <c r="J45" i="6"/>
  <c r="D45" i="5"/>
  <c r="E45" i="5"/>
  <c r="Z26" i="5"/>
  <c r="U45" i="4"/>
  <c r="Z43" i="4"/>
  <c r="X44" i="4"/>
  <c r="R45" i="3"/>
  <c r="H45" i="2"/>
  <c r="P45" i="2"/>
  <c r="Z13" i="8"/>
  <c r="Z13" i="7"/>
  <c r="Z13" i="6"/>
  <c r="Z13" i="5"/>
  <c r="Z13" i="4"/>
  <c r="Z13" i="3"/>
  <c r="Z13" i="2"/>
  <c r="X45" i="7" l="1"/>
  <c r="Z45" i="7" s="1"/>
  <c r="H45" i="9"/>
  <c r="Z45" i="23"/>
  <c r="Z44" i="4"/>
  <c r="Z45" i="16"/>
  <c r="Z45" i="1"/>
  <c r="X45" i="11"/>
  <c r="Z45" i="11" s="1"/>
  <c r="Z26" i="11"/>
  <c r="X45" i="20"/>
  <c r="Z45" i="20" s="1"/>
  <c r="Z44" i="20"/>
  <c r="Z26" i="21"/>
  <c r="X45" i="21"/>
  <c r="Z45" i="21" s="1"/>
  <c r="X45" i="6"/>
  <c r="Z45" i="6" s="1"/>
  <c r="X45" i="4"/>
  <c r="Z45" i="4" s="1"/>
  <c r="X45" i="9"/>
  <c r="Z45" i="9" s="1"/>
  <c r="Z26" i="9"/>
  <c r="Z44" i="3"/>
  <c r="X45" i="2"/>
  <c r="Z45" i="2" s="1"/>
  <c r="X45" i="14"/>
  <c r="Z45" i="14" s="1"/>
  <c r="Z26" i="14"/>
  <c r="X45" i="5"/>
  <c r="Z45" i="5" s="1"/>
  <c r="X45" i="3"/>
  <c r="Z45" i="3" s="1"/>
  <c r="X45" i="8"/>
  <c r="Z45" i="8" s="1"/>
  <c r="X45" i="10"/>
  <c r="Z45" i="10" s="1"/>
  <c r="Z26" i="10"/>
  <c r="X45" i="12"/>
  <c r="Z45" i="12" s="1"/>
  <c r="Z26" i="12"/>
  <c r="Z45" i="15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<sst xmlns="http://schemas.openxmlformats.org/spreadsheetml/2006/main" count="2990" uniqueCount="102">
  <si>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</si>
  <si>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</si>
  <si>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</si>
  <si>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</si>
  <si>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</si>
  <si>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</si>
  <si>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</si>
  <si>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</si>
  <si>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</si>
  <si>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</si>
  <si>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</si>
  <si>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</si>
  <si>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</si>
  <si>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</si>
  <si>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</si>
  <si>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</si>
  <si>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</si>
  <si>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</si>
  <si>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</si>
  <si>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</si>
  <si>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</si>
  <si>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</si>
  <si>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</si>
  <si>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</si>
  <si>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</si>
  <si>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</si>
  <si>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</si>
  <si>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</si>
  <si>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</si>
  <si>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</si>
  <si>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</si>
  <si>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</si>
  <si>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</si>
  <si>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</si>
  <si>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</si>
  <si>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</si>
  <si>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</si>
  <si>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</si>
  <si>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</si>
  <si>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</si>
  <si>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</si>
  <si>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</si>
  <si>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</si>
  <si>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</si>
  <si>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</si>
  <si>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</si>
  <si>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</si>
  <si>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</si>
  <si>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</si>
  <si>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</si>
  <si>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</si>
  <si>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</si>
  <si>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</si>
  <si>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</si>
  <si>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</si>
  <si>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</si>
  <si>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</si>
  <si>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</si>
  <si>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</si>
  <si>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</si>
  <si>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</si>
  <si>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</si>
  <si>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</si>
  <si>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</si>
  <si>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</si>
  <si>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</si>
  <si>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</si>
  <si>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</si>
  <si>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</si>
  <si>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</si>
  <si>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</si>
  <si>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</si>
  <si>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</si>
  <si>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</si>
  <si>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</si>
  <si>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</si>
  <si>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water management                             ) for 1st Quarter ended 30 September 2023 (Figures Finalised as at 2023/10/16)</t>
  </si>
  <si>
    <t>North West: Rustenburg (NW373) - Table C6 Quarterly Budget Statement - Financial Position ( Waste water management                             ) for 1st Quarter ended 30 September 2023 (Figures Finalised as at 2023/10/16)</t>
  </si>
  <si>
    <t>North West: Kgetlengrivier (NW374) - Table C6 Quarterly Budget Statement - Financial Position ( Waste water management                             ) for 1st Quarter ended 30 September 2023 (Figures Finalised as at 2023/10/16)</t>
  </si>
  <si>
    <t>North West: Moses Kotane (NW375) - Table C6 Quarterly Budget Statement - Financial Position ( Waste water management                             ) for 1st Quarter ended 30 September 2023 (Figures Finalised as at 2023/10/16)</t>
  </si>
  <si>
    <t>North West: Bojanala Platinum (DC37) - Table C6 Quarterly Budget Statement - Financial Position ( Waste water management                             ) for 1st Quarter ended 30 September 2023 (Figures Finalised as at 2023/10/16)</t>
  </si>
  <si>
    <t>North West: Ratlou (NW381) - Table C6 Quarterly Budget Statement - Financial Position ( Waste water management                             ) for 1st Quarter ended 30 September 2023 (Figures Finalised as at 2023/10/16)</t>
  </si>
  <si>
    <t>North West: Tswaing (NW382) - Table C6 Quarterly Budget Statement - Financial Position ( Waste water management                             ) for 1st Quarter ended 30 September 2023 (Figures Finalised as at 2023/10/16)</t>
  </si>
  <si>
    <t>North West: Mafikeng (NW383) - Table C6 Quarterly Budget Statement - Financial Position ( Waste water management                             ) for 1st Quarter ended 30 September 2023 (Figures Finalised as at 2023/10/16)</t>
  </si>
  <si>
    <t>North West: Ditsobotla (NW384) - Table C6 Quarterly Budget Statement - Financial Position ( Waste water management                             ) for 1st Quarter ended 30 September 2023 (Figures Finalised as at 2023/10/16)</t>
  </si>
  <si>
    <t>North West: Ramotshere Moiloa (NW385) - Table C6 Quarterly Budget Statement - Financial Position ( Waste water management                             ) for 1st Quarter ended 30 September 2023 (Figures Finalised as at 2023/10/16)</t>
  </si>
  <si>
    <t>North West: Ngaka Modiri Molema (DC38) - Table C6 Quarterly Budget Statement - Financial Position ( Waste water management                             ) for 1st Quarter ended 30 September 2023 (Figures Finalised as at 2023/10/16)</t>
  </si>
  <si>
    <t>North West: Naledi (NW) (NW392) - Table C6 Quarterly Budget Statement - Financial Position ( Waste water management                             ) for 1st Quarter ended 30 September 2023 (Figures Finalised as at 2023/10/16)</t>
  </si>
  <si>
    <t>North West: Mamusa (NW393) - Table C6 Quarterly Budget Statement - Financial Position ( Waste water management                             ) for 1st Quarter ended 30 September 2023 (Figures Finalised as at 2023/10/16)</t>
  </si>
  <si>
    <t>North West: Greater Taung (NW394) - Table C6 Quarterly Budget Statement - Financial Position ( Waste water management                             ) for 1st Quarter ended 30 September 2023 (Figures Finalised as at 2023/10/16)</t>
  </si>
  <si>
    <t>North West: Lekwa-Teemane (NW396) - Table C6 Quarterly Budget Statement - Financial Position ( Waste water management                             ) for 1st Quarter ended 30 September 2023 (Figures Finalised as at 2023/10/16)</t>
  </si>
  <si>
    <t>North West: Kagisano-Molopo (NW397) - Table C6 Quarterly Budget Statement - Financial Position ( Waste water management                             ) for 1st Quarter ended 30 September 2023 (Figures Finalised as at 2023/10/16)</t>
  </si>
  <si>
    <t>North West: Dr Ruth Segomotsi Mompati (DC39) - Table C6 Quarterly Budget Statement - Financial Position ( Waste water management                             ) for 1st Quarter ended 30 September 2023 (Figures Finalised as at 2023/10/16)</t>
  </si>
  <si>
    <t>North West: City of Matlosana (NW403) - Table C6 Quarterly Budget Statement - Financial Position ( Waste water management                             ) for 1st Quarter ended 30 September 2023 (Figures Finalised as at 2023/10/16)</t>
  </si>
  <si>
    <t>North West: Maquassi Hills (NW404) - Table C6 Quarterly Budget Statement - Financial Position ( Waste water management                             ) for 1st Quarter ended 30 September 2023 (Figures Finalised as at 2023/10/16)</t>
  </si>
  <si>
    <t>North West: J B Marks (NW405) - Table C6 Quarterly Budget Statement - Financial Position ( Waste water management                             ) for 1st Quarter ended 30 September 2023 (Figures Finalised as at 2023/10/16)</t>
  </si>
  <si>
    <t>North West: Dr Kenneth Kaunda (DC40) - Table C6 Quarterly Budget Statement - Financial Position ( Waste water management                             ) for 1st Quarter ended 30 September 2023 (Figures Finalised as at 2023/10/16)</t>
  </si>
  <si>
    <t>Summary - Table C6 Quarterly Budget Statement - Financial Position ( Waste water management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</si>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</sst>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-27783539</v>
      </c>
      <c r="D6" s="18"/>
      <c r="E6" s="19">
        <v>-25000000</v>
      </c>
      <c r="F6" s="20">
        <v>-25000000</v>
      </c>
      <c r="G6" s="20">
        <v>-812557</v>
      </c>
      <c r="H6" s="20">
        <v>-2946886</v>
      </c>
      <c r="I6" s="20">
        <v>-3161702</v>
      </c>
      <c r="J6" s="20">
        <v>-6921145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-6921145</v>
      </c>
      <c r="X6" s="20">
        <v>-6250002</v>
      </c>
      <c r="Y6" s="20">
        <v>-671143</v>
      </c>
      <c r="Z6" s="21">
        <v>10.738284563748939</v>
      </c>
      <c r="AA6" s="22">
        <v>-25000000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-27783539</v>
      </c>
      <c r="D13" s="29">
        <f>SUM(D6:D12)</f>
        <v>0</v>
      </c>
      <c r="E13" s="30">
        <f t="shared" si="0"/>
        <v>-25000000</v>
      </c>
      <c r="F13" s="31">
        <f t="shared" si="0"/>
        <v>-25000000</v>
      </c>
      <c r="G13" s="31">
        <f t="shared" si="0"/>
        <v>-812557</v>
      </c>
      <c r="H13" s="31">
        <f t="shared" si="0"/>
        <v>-2946886</v>
      </c>
      <c r="I13" s="31">
        <f t="shared" si="0"/>
        <v>-3161702</v>
      </c>
      <c r="J13" s="31">
        <f t="shared" si="0"/>
        <v>-6921145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-6921145</v>
      </c>
      <c r="X13" s="31">
        <f t="shared" si="0"/>
        <v>-6250002</v>
      </c>
      <c r="Y13" s="31">
        <f t="shared" si="0"/>
        <v>-671143</v>
      </c>
      <c r="Z13" s="32">
        <f>+IF(X13&lt;&gt;0,+(Y13/X13)*100,0)</f>
        <v>10.738284563748939</v>
      </c>
      <c r="AA13" s="33">
        <f>SUM(AA6:AA12)</f>
        <v>-25000000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47199376</v>
      </c>
      <c r="D17" s="18"/>
      <c r="E17" s="19">
        <v>58581581</v>
      </c>
      <c r="F17" s="20">
        <v>58581581</v>
      </c>
      <c r="G17" s="24">
        <v>33514692</v>
      </c>
      <c r="H17" s="24">
        <v>2338283</v>
      </c>
      <c r="I17" s="24">
        <v>2764495</v>
      </c>
      <c r="J17" s="20">
        <v>38617470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38617470</v>
      </c>
      <c r="X17" s="20">
        <v>39831583</v>
      </c>
      <c r="Y17" s="24">
        <v>-1214113</v>
      </c>
      <c r="Z17" s="25">
        <v>-3.0481163653475685</v>
      </c>
      <c r="AA17" s="26">
        <v>58581581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26818442</v>
      </c>
      <c r="D21" s="18"/>
      <c r="E21" s="19">
        <v>5750941</v>
      </c>
      <c r="F21" s="20">
        <v>5750941</v>
      </c>
      <c r="G21" s="20">
        <v>26818442</v>
      </c>
      <c r="H21" s="20"/>
      <c r="I21" s="20"/>
      <c r="J21" s="20">
        <v>26818442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26818442</v>
      </c>
      <c r="X21" s="20">
        <v>5750941</v>
      </c>
      <c r="Y21" s="20">
        <v>21067501</v>
      </c>
      <c r="Z21" s="21">
        <v>366.3313708139242</v>
      </c>
      <c r="AA21" s="22">
        <v>5750941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74017818</v>
      </c>
      <c r="D25" s="29">
        <f t="shared" ref="D25:Y25" si="1">SUM(D15:D24)</f>
        <v>0</v>
      </c>
      <c r="E25" s="35">
        <f t="shared" si="1"/>
        <v>64332522</v>
      </c>
      <c r="F25" s="36">
        <f t="shared" si="1"/>
        <v>64332522</v>
      </c>
      <c r="G25" s="36">
        <f t="shared" si="1"/>
        <v>60333134</v>
      </c>
      <c r="H25" s="36">
        <f t="shared" si="1"/>
        <v>2338283</v>
      </c>
      <c r="I25" s="36">
        <f t="shared" si="1"/>
        <v>2764495</v>
      </c>
      <c r="J25" s="36">
        <f t="shared" si="1"/>
        <v>65435912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65435912</v>
      </c>
      <c r="X25" s="36">
        <f t="shared" si="1"/>
        <v>45582524</v>
      </c>
      <c r="Y25" s="36">
        <f t="shared" si="1"/>
        <v>19853388</v>
      </c>
      <c r="Z25" s="37">
        <f>+IF(X25&lt;&gt;0,+(Y25/X25)*100,0)</f>
        <v>43.554823774128877</v>
      </c>
      <c r="AA25" s="38">
        <f>SUM(AA15:AA24)</f>
        <v>64332522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46234279</v>
      </c>
      <c r="D26" s="29">
        <f>+D13+D25</f>
        <v>0</v>
      </c>
      <c r="E26" s="30">
        <f t="shared" si="2"/>
        <v>39332522</v>
      </c>
      <c r="F26" s="31">
        <f t="shared" si="2"/>
        <v>39332522</v>
      </c>
      <c r="G26" s="31">
        <f t="shared" si="2"/>
        <v>59520577</v>
      </c>
      <c r="H26" s="31">
        <f t="shared" si="2"/>
        <v>-608603</v>
      </c>
      <c r="I26" s="31">
        <f t="shared" si="2"/>
        <v>-397207</v>
      </c>
      <c r="J26" s="31">
        <f t="shared" si="2"/>
        <v>58514767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58514767</v>
      </c>
      <c r="X26" s="31">
        <f t="shared" si="2"/>
        <v>39332522</v>
      </c>
      <c r="Y26" s="31">
        <f t="shared" si="2"/>
        <v>19182245</v>
      </c>
      <c r="Z26" s="32">
        <f>+IF(X26&lt;&gt;0,+(Y26/X26)*100,0)</f>
        <v>48.769425464250673</v>
      </c>
      <c r="AA26" s="33">
        <f>+AA13+AA25</f>
        <v>39332522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46234279</v>
      </c>
      <c r="D45" s="42">
        <f t="shared" si="6"/>
        <v>0</v>
      </c>
      <c r="E45" s="43">
        <f t="shared" si="6"/>
        <v>39332522</v>
      </c>
      <c r="F45" s="44">
        <f t="shared" si="6"/>
        <v>39332522</v>
      </c>
      <c r="G45" s="44">
        <f t="shared" si="6"/>
        <v>59520577</v>
      </c>
      <c r="H45" s="44">
        <f t="shared" si="6"/>
        <v>-608603</v>
      </c>
      <c r="I45" s="44">
        <f t="shared" si="6"/>
        <v>-397207</v>
      </c>
      <c r="J45" s="44">
        <f t="shared" si="6"/>
        <v>58514767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58514767</v>
      </c>
      <c r="X45" s="44">
        <f t="shared" si="6"/>
        <v>39332522</v>
      </c>
      <c r="Y45" s="44">
        <f t="shared" si="6"/>
        <v>19182245</v>
      </c>
      <c r="Z45" s="45">
        <f>+IF(X45&lt;&gt;0,+(Y45/X45)*100,0)</f>
        <v>48.769425464250673</v>
      </c>
      <c r="AA45" s="46">
        <f>+AA26-AA44</f>
        <v>39332522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206538517</v>
      </c>
      <c r="D7" s="18"/>
      <c r="E7" s="19">
        <v>104137529</v>
      </c>
      <c r="F7" s="20">
        <v>104137529</v>
      </c>
      <c r="G7" s="20">
        <v>112947577</v>
      </c>
      <c r="H7" s="20">
        <v>92214521</v>
      </c>
      <c r="I7" s="20">
        <v>1684992</v>
      </c>
      <c r="J7" s="20">
        <v>206847090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206847090</v>
      </c>
      <c r="X7" s="20">
        <v>26034387</v>
      </c>
      <c r="Y7" s="20">
        <v>180812703</v>
      </c>
      <c r="Z7" s="21">
        <v>694.51492366614968</v>
      </c>
      <c r="AA7" s="22">
        <v>104137529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206538517</v>
      </c>
      <c r="D13" s="29">
        <f>SUM(D6:D12)</f>
        <v>0</v>
      </c>
      <c r="E13" s="30">
        <f t="shared" si="0"/>
        <v>104137529</v>
      </c>
      <c r="F13" s="31">
        <f t="shared" si="0"/>
        <v>104137529</v>
      </c>
      <c r="G13" s="31">
        <f t="shared" si="0"/>
        <v>112947577</v>
      </c>
      <c r="H13" s="31">
        <f t="shared" si="0"/>
        <v>92214521</v>
      </c>
      <c r="I13" s="31">
        <f t="shared" si="0"/>
        <v>1684992</v>
      </c>
      <c r="J13" s="31">
        <f t="shared" si="0"/>
        <v>206847090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206847090</v>
      </c>
      <c r="X13" s="31">
        <f t="shared" si="0"/>
        <v>26034387</v>
      </c>
      <c r="Y13" s="31">
        <f t="shared" si="0"/>
        <v>180812703</v>
      </c>
      <c r="Z13" s="32">
        <f>+IF(X13&lt;&gt;0,+(Y13/X13)*100,0)</f>
        <v>694.51492366614968</v>
      </c>
      <c r="AA13" s="33">
        <f>SUM(AA6:AA12)</f>
        <v>104137529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263232209</v>
      </c>
      <c r="D17" s="18"/>
      <c r="E17" s="19">
        <v>61750000</v>
      </c>
      <c r="F17" s="20">
        <v>61750000</v>
      </c>
      <c r="G17" s="24">
        <v>296174244</v>
      </c>
      <c r="H17" s="24">
        <v>-28334893</v>
      </c>
      <c r="I17" s="24">
        <v>12752178</v>
      </c>
      <c r="J17" s="20">
        <v>280591529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280591529</v>
      </c>
      <c r="X17" s="20">
        <v>15437502</v>
      </c>
      <c r="Y17" s="24">
        <v>265154027</v>
      </c>
      <c r="Z17" s="25">
        <v>1717.5967135097376</v>
      </c>
      <c r="AA17" s="26">
        <v>61750000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263232209</v>
      </c>
      <c r="D25" s="29">
        <f t="shared" ref="D25:Y25" si="1">SUM(D15:D24)</f>
        <v>0</v>
      </c>
      <c r="E25" s="35">
        <f t="shared" si="1"/>
        <v>61750000</v>
      </c>
      <c r="F25" s="36">
        <f t="shared" si="1"/>
        <v>61750000</v>
      </c>
      <c r="G25" s="36">
        <f t="shared" si="1"/>
        <v>296174244</v>
      </c>
      <c r="H25" s="36">
        <f t="shared" si="1"/>
        <v>-28334893</v>
      </c>
      <c r="I25" s="36">
        <f t="shared" si="1"/>
        <v>12752178</v>
      </c>
      <c r="J25" s="36">
        <f t="shared" si="1"/>
        <v>280591529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280591529</v>
      </c>
      <c r="X25" s="36">
        <f t="shared" si="1"/>
        <v>15437502</v>
      </c>
      <c r="Y25" s="36">
        <f t="shared" si="1"/>
        <v>265154027</v>
      </c>
      <c r="Z25" s="37">
        <f>+IF(X25&lt;&gt;0,+(Y25/X25)*100,0)</f>
        <v>1717.5967135097376</v>
      </c>
      <c r="AA25" s="38">
        <f>SUM(AA15:AA24)</f>
        <v>61750000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469770726</v>
      </c>
      <c r="D26" s="29">
        <f>+D13+D25</f>
        <v>0</v>
      </c>
      <c r="E26" s="30">
        <f t="shared" si="2"/>
        <v>165887529</v>
      </c>
      <c r="F26" s="31">
        <f t="shared" si="2"/>
        <v>165887529</v>
      </c>
      <c r="G26" s="31">
        <f t="shared" si="2"/>
        <v>409121821</v>
      </c>
      <c r="H26" s="31">
        <f t="shared" si="2"/>
        <v>63879628</v>
      </c>
      <c r="I26" s="31">
        <f t="shared" si="2"/>
        <v>14437170</v>
      </c>
      <c r="J26" s="31">
        <f t="shared" si="2"/>
        <v>487438619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487438619</v>
      </c>
      <c r="X26" s="31">
        <f t="shared" si="2"/>
        <v>41471889</v>
      </c>
      <c r="Y26" s="31">
        <f t="shared" si="2"/>
        <v>445966730</v>
      </c>
      <c r="Z26" s="32">
        <f>+IF(X26&lt;&gt;0,+(Y26/X26)*100,0)</f>
        <v>1075.3470380864494</v>
      </c>
      <c r="AA26" s="33">
        <f>+AA13+AA25</f>
        <v>165887529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-636061</v>
      </c>
      <c r="H33" s="20">
        <v>636061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2576640</v>
      </c>
      <c r="D35" s="18"/>
      <c r="E35" s="19"/>
      <c r="F35" s="20"/>
      <c r="G35" s="20">
        <v>3230657</v>
      </c>
      <c r="H35" s="20">
        <v>-944749</v>
      </c>
      <c r="I35" s="20">
        <v>186772</v>
      </c>
      <c r="J35" s="20">
        <v>2472680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2472680</v>
      </c>
      <c r="X35" s="20"/>
      <c r="Y35" s="20">
        <v>2472680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2576640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2594596</v>
      </c>
      <c r="H37" s="31">
        <f t="shared" si="3"/>
        <v>-308688</v>
      </c>
      <c r="I37" s="31">
        <f t="shared" si="3"/>
        <v>186772</v>
      </c>
      <c r="J37" s="31">
        <f t="shared" si="3"/>
        <v>2472680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2472680</v>
      </c>
      <c r="X37" s="31">
        <f t="shared" si="3"/>
        <v>0</v>
      </c>
      <c r="Y37" s="31">
        <f t="shared" si="3"/>
        <v>2472680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2576640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2594596</v>
      </c>
      <c r="H44" s="31">
        <f t="shared" si="5"/>
        <v>-308688</v>
      </c>
      <c r="I44" s="31">
        <f t="shared" si="5"/>
        <v>186772</v>
      </c>
      <c r="J44" s="31">
        <f t="shared" si="5"/>
        <v>2472680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2472680</v>
      </c>
      <c r="X44" s="31">
        <f t="shared" si="5"/>
        <v>0</v>
      </c>
      <c r="Y44" s="31">
        <f t="shared" si="5"/>
        <v>2472680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467194086</v>
      </c>
      <c r="D45" s="42">
        <f t="shared" si="6"/>
        <v>0</v>
      </c>
      <c r="E45" s="43">
        <f t="shared" si="6"/>
        <v>165887529</v>
      </c>
      <c r="F45" s="44">
        <f t="shared" si="6"/>
        <v>165887529</v>
      </c>
      <c r="G45" s="44">
        <f t="shared" si="6"/>
        <v>406527225</v>
      </c>
      <c r="H45" s="44">
        <f t="shared" si="6"/>
        <v>64188316</v>
      </c>
      <c r="I45" s="44">
        <f t="shared" si="6"/>
        <v>14250398</v>
      </c>
      <c r="J45" s="44">
        <f t="shared" si="6"/>
        <v>484965939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484965939</v>
      </c>
      <c r="X45" s="44">
        <f t="shared" si="6"/>
        <v>41471889</v>
      </c>
      <c r="Y45" s="44">
        <f t="shared" si="6"/>
        <v>443494050</v>
      </c>
      <c r="Z45" s="45">
        <f>+IF(X45&lt;&gt;0,+(Y45/X45)*100,0)</f>
        <v>1069.3847343196737</v>
      </c>
      <c r="AA45" s="46">
        <f>+AA26-AA44</f>
        <v>165887529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103282079</v>
      </c>
      <c r="D47" s="18"/>
      <c r="E47" s="19"/>
      <c r="F47" s="20"/>
      <c r="G47" s="20">
        <v>103805674</v>
      </c>
      <c r="H47" s="20">
        <v>-4704643</v>
      </c>
      <c r="I47" s="20">
        <v>-7171049</v>
      </c>
      <c r="J47" s="20">
        <v>91929982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91929982</v>
      </c>
      <c r="X47" s="20"/>
      <c r="Y47" s="20">
        <v>91929982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103282079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103805674</v>
      </c>
      <c r="H50" s="52">
        <f t="shared" si="7"/>
        <v>-4704643</v>
      </c>
      <c r="I50" s="52">
        <f t="shared" si="7"/>
        <v>-7171049</v>
      </c>
      <c r="J50" s="52">
        <f t="shared" si="7"/>
        <v>91929982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91929982</v>
      </c>
      <c r="X50" s="52">
        <f t="shared" si="7"/>
        <v>0</v>
      </c>
      <c r="Y50" s="52">
        <f t="shared" si="7"/>
        <v>91929982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142148773</v>
      </c>
      <c r="F6" s="20">
        <v>142148773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35537193</v>
      </c>
      <c r="Y6" s="20">
        <v>-35537193</v>
      </c>
      <c r="Z6" s="21">
        <v>-100</v>
      </c>
      <c r="AA6" s="22">
        <v>142148773</v>
      </c>
    </row>
    <row r="7" spans="1:27" x14ac:dyDescent="0.25">
      <c r="A7" s="23" t="s">
        <v>35</v>
      </c>
      <c r="B7" s="17" t="s">
        <v>32</v>
      </c>
      <c r="C7" s="18">
        <v>704155574</v>
      </c>
      <c r="D7" s="18"/>
      <c r="E7" s="19">
        <v>-90829466</v>
      </c>
      <c r="F7" s="20">
        <v>-90829466</v>
      </c>
      <c r="G7" s="20">
        <v>17618175</v>
      </c>
      <c r="H7" s="20"/>
      <c r="I7" s="20">
        <v>17122503</v>
      </c>
      <c r="J7" s="20">
        <v>34740678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34740678</v>
      </c>
      <c r="X7" s="20">
        <v>-22707363</v>
      </c>
      <c r="Y7" s="20">
        <v>57448041</v>
      </c>
      <c r="Z7" s="21">
        <v>-252.99300936000364</v>
      </c>
      <c r="AA7" s="22">
        <v>-90829466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60583047</v>
      </c>
      <c r="F11" s="20">
        <v>60583047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15145764</v>
      </c>
      <c r="Y11" s="24">
        <v>-15145764</v>
      </c>
      <c r="Z11" s="25">
        <v>-100</v>
      </c>
      <c r="AA11" s="26">
        <v>60583047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704155574</v>
      </c>
      <c r="D13" s="29">
        <f>SUM(D6:D12)</f>
        <v>0</v>
      </c>
      <c r="E13" s="30">
        <f t="shared" si="0"/>
        <v>111902354</v>
      </c>
      <c r="F13" s="31">
        <f t="shared" si="0"/>
        <v>111902354</v>
      </c>
      <c r="G13" s="31">
        <f t="shared" si="0"/>
        <v>17618175</v>
      </c>
      <c r="H13" s="31">
        <f t="shared" si="0"/>
        <v>0</v>
      </c>
      <c r="I13" s="31">
        <f t="shared" si="0"/>
        <v>17122503</v>
      </c>
      <c r="J13" s="31">
        <f t="shared" si="0"/>
        <v>34740678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34740678</v>
      </c>
      <c r="X13" s="31">
        <f t="shared" si="0"/>
        <v>27975594</v>
      </c>
      <c r="Y13" s="31">
        <f t="shared" si="0"/>
        <v>6765084</v>
      </c>
      <c r="Z13" s="32">
        <f>+IF(X13&lt;&gt;0,+(Y13/X13)*100,0)</f>
        <v>24.182092433855022</v>
      </c>
      <c r="AA13" s="33">
        <f>SUM(AA6:AA12)</f>
        <v>111902354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699346839</v>
      </c>
      <c r="D17" s="18"/>
      <c r="E17" s="19">
        <v>92272599</v>
      </c>
      <c r="F17" s="20">
        <v>92272599</v>
      </c>
      <c r="G17" s="24">
        <v>3580752</v>
      </c>
      <c r="H17" s="24"/>
      <c r="I17" s="24">
        <v>4380183</v>
      </c>
      <c r="J17" s="20">
        <v>7960935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7960935</v>
      </c>
      <c r="X17" s="20">
        <v>23068137</v>
      </c>
      <c r="Y17" s="24">
        <v>-15107202</v>
      </c>
      <c r="Z17" s="25">
        <v>-65.489475808124425</v>
      </c>
      <c r="AA17" s="26">
        <v>92272599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699346839</v>
      </c>
      <c r="D25" s="29">
        <f t="shared" ref="D25:Y25" si="1">SUM(D15:D24)</f>
        <v>0</v>
      </c>
      <c r="E25" s="35">
        <f t="shared" si="1"/>
        <v>92272599</v>
      </c>
      <c r="F25" s="36">
        <f t="shared" si="1"/>
        <v>92272599</v>
      </c>
      <c r="G25" s="36">
        <f t="shared" si="1"/>
        <v>3580752</v>
      </c>
      <c r="H25" s="36">
        <f t="shared" si="1"/>
        <v>0</v>
      </c>
      <c r="I25" s="36">
        <f t="shared" si="1"/>
        <v>4380183</v>
      </c>
      <c r="J25" s="36">
        <f t="shared" si="1"/>
        <v>7960935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7960935</v>
      </c>
      <c r="X25" s="36">
        <f t="shared" si="1"/>
        <v>23068137</v>
      </c>
      <c r="Y25" s="36">
        <f t="shared" si="1"/>
        <v>-15107202</v>
      </c>
      <c r="Z25" s="37">
        <f>+IF(X25&lt;&gt;0,+(Y25/X25)*100,0)</f>
        <v>-65.489475808124425</v>
      </c>
      <c r="AA25" s="38">
        <f>SUM(AA15:AA24)</f>
        <v>92272599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1403502413</v>
      </c>
      <c r="D26" s="29">
        <f>+D13+D25</f>
        <v>0</v>
      </c>
      <c r="E26" s="30">
        <f t="shared" si="2"/>
        <v>204174953</v>
      </c>
      <c r="F26" s="31">
        <f t="shared" si="2"/>
        <v>204174953</v>
      </c>
      <c r="G26" s="31">
        <f t="shared" si="2"/>
        <v>21198927</v>
      </c>
      <c r="H26" s="31">
        <f t="shared" si="2"/>
        <v>0</v>
      </c>
      <c r="I26" s="31">
        <f t="shared" si="2"/>
        <v>21502686</v>
      </c>
      <c r="J26" s="31">
        <f t="shared" si="2"/>
        <v>42701613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42701613</v>
      </c>
      <c r="X26" s="31">
        <f t="shared" si="2"/>
        <v>51043731</v>
      </c>
      <c r="Y26" s="31">
        <f t="shared" si="2"/>
        <v>-8342118</v>
      </c>
      <c r="Z26" s="32">
        <f>+IF(X26&lt;&gt;0,+(Y26/X26)*100,0)</f>
        <v>-16.343080406876997</v>
      </c>
      <c r="AA26" s="33">
        <f>+AA13+AA25</f>
        <v>204174953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65850596</v>
      </c>
      <c r="F35" s="20">
        <v>65850596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16462647</v>
      </c>
      <c r="Y35" s="20">
        <v>-16462647</v>
      </c>
      <c r="Z35" s="21">
        <v>-100</v>
      </c>
      <c r="AA35" s="22">
        <v>65850596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65850596</v>
      </c>
      <c r="F37" s="31">
        <f t="shared" si="3"/>
        <v>65850596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16462647</v>
      </c>
      <c r="Y37" s="31">
        <f t="shared" si="3"/>
        <v>-16462647</v>
      </c>
      <c r="Z37" s="32">
        <f>+IF(X37&lt;&gt;0,+(Y37/X37)*100,0)</f>
        <v>-100</v>
      </c>
      <c r="AA37" s="33">
        <f>SUM(AA29:AA36)</f>
        <v>65850596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23149120</v>
      </c>
      <c r="F39" s="20">
        <v>23149120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5787282</v>
      </c>
      <c r="Y39" s="20">
        <v>-5787282</v>
      </c>
      <c r="Z39" s="21">
        <v>-100</v>
      </c>
      <c r="AA39" s="22">
        <v>23149120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23149120</v>
      </c>
      <c r="F43" s="36">
        <f t="shared" si="4"/>
        <v>23149120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5787282</v>
      </c>
      <c r="Y43" s="36">
        <f t="shared" si="4"/>
        <v>-5787282</v>
      </c>
      <c r="Z43" s="37">
        <f>+IF(X43&lt;&gt;0,+(Y43/X43)*100,0)</f>
        <v>-100</v>
      </c>
      <c r="AA43" s="38">
        <f>SUM(AA39:AA42)</f>
        <v>23149120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88999716</v>
      </c>
      <c r="F44" s="31">
        <f t="shared" si="5"/>
        <v>88999716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22249929</v>
      </c>
      <c r="Y44" s="31">
        <f t="shared" si="5"/>
        <v>-22249929</v>
      </c>
      <c r="Z44" s="32">
        <f>+IF(X44&lt;&gt;0,+(Y44/X44)*100,0)</f>
        <v>-100</v>
      </c>
      <c r="AA44" s="33">
        <f>+AA37+AA43</f>
        <v>88999716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1403502413</v>
      </c>
      <c r="D45" s="42">
        <f t="shared" si="6"/>
        <v>0</v>
      </c>
      <c r="E45" s="43">
        <f t="shared" si="6"/>
        <v>115175237</v>
      </c>
      <c r="F45" s="44">
        <f t="shared" si="6"/>
        <v>115175237</v>
      </c>
      <c r="G45" s="44">
        <f t="shared" si="6"/>
        <v>21198927</v>
      </c>
      <c r="H45" s="44">
        <f t="shared" si="6"/>
        <v>0</v>
      </c>
      <c r="I45" s="44">
        <f t="shared" si="6"/>
        <v>21502686</v>
      </c>
      <c r="J45" s="44">
        <f t="shared" si="6"/>
        <v>42701613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42701613</v>
      </c>
      <c r="X45" s="44">
        <f t="shared" si="6"/>
        <v>28793802</v>
      </c>
      <c r="Y45" s="44">
        <f t="shared" si="6"/>
        <v>13907811</v>
      </c>
      <c r="Z45" s="45">
        <f>+IF(X45&lt;&gt;0,+(Y45/X45)*100,0)</f>
        <v>48.301405281594981</v>
      </c>
      <c r="AA45" s="46">
        <f>+AA26-AA44</f>
        <v>115175237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-29760116</v>
      </c>
      <c r="D47" s="18"/>
      <c r="E47" s="19"/>
      <c r="F47" s="20"/>
      <c r="G47" s="20">
        <v>-40917</v>
      </c>
      <c r="H47" s="20"/>
      <c r="I47" s="20">
        <v>-94996</v>
      </c>
      <c r="J47" s="20">
        <v>-135913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-135913</v>
      </c>
      <c r="X47" s="20"/>
      <c r="Y47" s="20">
        <v>-135913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-29760116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-40917</v>
      </c>
      <c r="H50" s="52">
        <f t="shared" si="7"/>
        <v>0</v>
      </c>
      <c r="I50" s="52">
        <f t="shared" si="7"/>
        <v>-94996</v>
      </c>
      <c r="J50" s="52">
        <f t="shared" si="7"/>
        <v>-135913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-135913</v>
      </c>
      <c r="X50" s="52">
        <f t="shared" si="7"/>
        <v>0</v>
      </c>
      <c r="Y50" s="52">
        <f t="shared" si="7"/>
        <v>-135913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-13193386</v>
      </c>
      <c r="D6" s="18"/>
      <c r="E6" s="19">
        <v>-21276838</v>
      </c>
      <c r="F6" s="20">
        <v>-21276838</v>
      </c>
      <c r="G6" s="20"/>
      <c r="H6" s="20">
        <v>164242</v>
      </c>
      <c r="I6" s="20">
        <v>-1151336</v>
      </c>
      <c r="J6" s="20">
        <v>-987094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-987094</v>
      </c>
      <c r="X6" s="20">
        <v>-5319204</v>
      </c>
      <c r="Y6" s="20">
        <v>4332110</v>
      </c>
      <c r="Z6" s="21">
        <v>-81.442824903876598</v>
      </c>
      <c r="AA6" s="22">
        <v>-21276838</v>
      </c>
    </row>
    <row r="7" spans="1:27" x14ac:dyDescent="0.25">
      <c r="A7" s="23" t="s">
        <v>35</v>
      </c>
      <c r="B7" s="17" t="s">
        <v>32</v>
      </c>
      <c r="C7" s="18">
        <v>1988647</v>
      </c>
      <c r="D7" s="18"/>
      <c r="E7" s="19">
        <v>34153522</v>
      </c>
      <c r="F7" s="20">
        <v>34153522</v>
      </c>
      <c r="G7" s="20"/>
      <c r="H7" s="20">
        <v>3093957</v>
      </c>
      <c r="I7" s="20">
        <v>637480</v>
      </c>
      <c r="J7" s="20">
        <v>3731437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3731437</v>
      </c>
      <c r="X7" s="20">
        <v>32011519</v>
      </c>
      <c r="Y7" s="20">
        <v>-28280082</v>
      </c>
      <c r="Z7" s="21">
        <v>-88.343455366800924</v>
      </c>
      <c r="AA7" s="22">
        <v>34153522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-11204739</v>
      </c>
      <c r="D13" s="29">
        <f>SUM(D6:D12)</f>
        <v>0</v>
      </c>
      <c r="E13" s="30">
        <f t="shared" si="0"/>
        <v>12876684</v>
      </c>
      <c r="F13" s="31">
        <f t="shared" si="0"/>
        <v>12876684</v>
      </c>
      <c r="G13" s="31">
        <f t="shared" si="0"/>
        <v>0</v>
      </c>
      <c r="H13" s="31">
        <f t="shared" si="0"/>
        <v>3258199</v>
      </c>
      <c r="I13" s="31">
        <f t="shared" si="0"/>
        <v>-513856</v>
      </c>
      <c r="J13" s="31">
        <f t="shared" si="0"/>
        <v>2744343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2744343</v>
      </c>
      <c r="X13" s="31">
        <f t="shared" si="0"/>
        <v>26692315</v>
      </c>
      <c r="Y13" s="31">
        <f t="shared" si="0"/>
        <v>-23947972</v>
      </c>
      <c r="Z13" s="32">
        <f>+IF(X13&lt;&gt;0,+(Y13/X13)*100,0)</f>
        <v>-89.718602526607384</v>
      </c>
      <c r="AA13" s="33">
        <f>SUM(AA6:AA12)</f>
        <v>12876684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-56983827</v>
      </c>
      <c r="D17" s="18"/>
      <c r="E17" s="19">
        <v>-34186077</v>
      </c>
      <c r="F17" s="20">
        <v>-34186077</v>
      </c>
      <c r="G17" s="24"/>
      <c r="H17" s="24">
        <v>-56983828</v>
      </c>
      <c r="I17" s="24">
        <v>6364062</v>
      </c>
      <c r="J17" s="20">
        <v>-50619766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-50619766</v>
      </c>
      <c r="X17" s="20">
        <v>-47459965</v>
      </c>
      <c r="Y17" s="24">
        <v>-3159801</v>
      </c>
      <c r="Z17" s="25">
        <v>6.657824126081846</v>
      </c>
      <c r="AA17" s="26">
        <v>-34186077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-56983827</v>
      </c>
      <c r="D25" s="29">
        <f t="shared" ref="D25:Y25" si="1">SUM(D15:D24)</f>
        <v>0</v>
      </c>
      <c r="E25" s="35">
        <f t="shared" si="1"/>
        <v>-34186077</v>
      </c>
      <c r="F25" s="36">
        <f t="shared" si="1"/>
        <v>-34186077</v>
      </c>
      <c r="G25" s="36">
        <f t="shared" si="1"/>
        <v>0</v>
      </c>
      <c r="H25" s="36">
        <f t="shared" si="1"/>
        <v>-56983828</v>
      </c>
      <c r="I25" s="36">
        <f t="shared" si="1"/>
        <v>6364062</v>
      </c>
      <c r="J25" s="36">
        <f t="shared" si="1"/>
        <v>-50619766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-50619766</v>
      </c>
      <c r="X25" s="36">
        <f t="shared" si="1"/>
        <v>-47459965</v>
      </c>
      <c r="Y25" s="36">
        <f t="shared" si="1"/>
        <v>-3159801</v>
      </c>
      <c r="Z25" s="37">
        <f>+IF(X25&lt;&gt;0,+(Y25/X25)*100,0)</f>
        <v>6.657824126081846</v>
      </c>
      <c r="AA25" s="38">
        <f>SUM(AA15:AA24)</f>
        <v>-34186077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-68188566</v>
      </c>
      <c r="D26" s="29">
        <f>+D13+D25</f>
        <v>0</v>
      </c>
      <c r="E26" s="30">
        <f t="shared" si="2"/>
        <v>-21309393</v>
      </c>
      <c r="F26" s="31">
        <f t="shared" si="2"/>
        <v>-21309393</v>
      </c>
      <c r="G26" s="31">
        <f t="shared" si="2"/>
        <v>0</v>
      </c>
      <c r="H26" s="31">
        <f t="shared" si="2"/>
        <v>-53725629</v>
      </c>
      <c r="I26" s="31">
        <f t="shared" si="2"/>
        <v>5850206</v>
      </c>
      <c r="J26" s="31">
        <f t="shared" si="2"/>
        <v>-47875423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-47875423</v>
      </c>
      <c r="X26" s="31">
        <f t="shared" si="2"/>
        <v>-20767650</v>
      </c>
      <c r="Y26" s="31">
        <f t="shared" si="2"/>
        <v>-27107773</v>
      </c>
      <c r="Z26" s="32">
        <f>+IF(X26&lt;&gt;0,+(Y26/X26)*100,0)</f>
        <v>130.52884173221332</v>
      </c>
      <c r="AA26" s="33">
        <f>+AA13+AA25</f>
        <v>-21309393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617392</v>
      </c>
      <c r="F32" s="20">
        <v>617392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154344</v>
      </c>
      <c r="Y32" s="20">
        <v>-154344</v>
      </c>
      <c r="Z32" s="21">
        <v>-100</v>
      </c>
      <c r="AA32" s="22">
        <v>617392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24516940</v>
      </c>
      <c r="F34" s="20">
        <v>24516940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24516940</v>
      </c>
      <c r="Y34" s="20">
        <v>-24516940</v>
      </c>
      <c r="Z34" s="21">
        <v>-100</v>
      </c>
      <c r="AA34" s="22">
        <v>24516940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25134332</v>
      </c>
      <c r="F37" s="31">
        <f t="shared" si="3"/>
        <v>25134332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24671284</v>
      </c>
      <c r="Y37" s="31">
        <f t="shared" si="3"/>
        <v>-24671284</v>
      </c>
      <c r="Z37" s="32">
        <f>+IF(X37&lt;&gt;0,+(Y37/X37)*100,0)</f>
        <v>-100</v>
      </c>
      <c r="AA37" s="33">
        <f>SUM(AA29:AA36)</f>
        <v>25134332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25134332</v>
      </c>
      <c r="F44" s="31">
        <f t="shared" si="5"/>
        <v>25134332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24671284</v>
      </c>
      <c r="Y44" s="31">
        <f t="shared" si="5"/>
        <v>-24671284</v>
      </c>
      <c r="Z44" s="32">
        <f>+IF(X44&lt;&gt;0,+(Y44/X44)*100,0)</f>
        <v>-100</v>
      </c>
      <c r="AA44" s="33">
        <f>+AA37+AA43</f>
        <v>25134332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-68188566</v>
      </c>
      <c r="D45" s="42">
        <f t="shared" si="6"/>
        <v>0</v>
      </c>
      <c r="E45" s="43">
        <f t="shared" si="6"/>
        <v>-46443725</v>
      </c>
      <c r="F45" s="44">
        <f t="shared" si="6"/>
        <v>-46443725</v>
      </c>
      <c r="G45" s="44">
        <f t="shared" si="6"/>
        <v>0</v>
      </c>
      <c r="H45" s="44">
        <f t="shared" si="6"/>
        <v>-53725629</v>
      </c>
      <c r="I45" s="44">
        <f t="shared" si="6"/>
        <v>5850206</v>
      </c>
      <c r="J45" s="44">
        <f t="shared" si="6"/>
        <v>-47875423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-47875423</v>
      </c>
      <c r="X45" s="44">
        <f t="shared" si="6"/>
        <v>-45438934</v>
      </c>
      <c r="Y45" s="44">
        <f t="shared" si="6"/>
        <v>-2436489</v>
      </c>
      <c r="Z45" s="45">
        <f>+IF(X45&lt;&gt;0,+(Y45/X45)*100,0)</f>
        <v>5.3621174299555534</v>
      </c>
      <c r="AA45" s="46">
        <f>+AA26-AA44</f>
        <v>-46443725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-1339711</v>
      </c>
      <c r="F47" s="20">
        <v>-1339711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-334920</v>
      </c>
      <c r="Y47" s="20">
        <v>334920</v>
      </c>
      <c r="Z47" s="47">
        <v>-100</v>
      </c>
      <c r="AA47" s="22">
        <v>-1339711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-1339711</v>
      </c>
      <c r="F50" s="52">
        <f t="shared" si="7"/>
        <v>-1339711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-334920</v>
      </c>
      <c r="Y50" s="52">
        <f t="shared" si="7"/>
        <v>334920</v>
      </c>
      <c r="Z50" s="53">
        <f>+IF(X50&lt;&gt;0,+(Y50/X50)*100,0)</f>
        <v>-100</v>
      </c>
      <c r="AA50" s="54">
        <f>SUM(AA47:AA49)</f>
        <v>-1339711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4130589</v>
      </c>
      <c r="D7" s="18"/>
      <c r="E7" s="19">
        <v>3325459</v>
      </c>
      <c r="F7" s="20">
        <v>3325459</v>
      </c>
      <c r="G7" s="20">
        <v>-8444699</v>
      </c>
      <c r="H7" s="20">
        <v>244725</v>
      </c>
      <c r="I7" s="20">
        <v>489767</v>
      </c>
      <c r="J7" s="20">
        <v>-7710207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-7710207</v>
      </c>
      <c r="X7" s="20">
        <v>831372</v>
      </c>
      <c r="Y7" s="20">
        <v>-8541579</v>
      </c>
      <c r="Z7" s="21">
        <v>-1027.407586495576</v>
      </c>
      <c r="AA7" s="22">
        <v>3325459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4130589</v>
      </c>
      <c r="D13" s="29">
        <f>SUM(D6:D12)</f>
        <v>0</v>
      </c>
      <c r="E13" s="30">
        <f t="shared" si="0"/>
        <v>3325459</v>
      </c>
      <c r="F13" s="31">
        <f t="shared" si="0"/>
        <v>3325459</v>
      </c>
      <c r="G13" s="31">
        <f t="shared" si="0"/>
        <v>-8444699</v>
      </c>
      <c r="H13" s="31">
        <f t="shared" si="0"/>
        <v>244725</v>
      </c>
      <c r="I13" s="31">
        <f t="shared" si="0"/>
        <v>489767</v>
      </c>
      <c r="J13" s="31">
        <f t="shared" si="0"/>
        <v>-7710207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-7710207</v>
      </c>
      <c r="X13" s="31">
        <f t="shared" si="0"/>
        <v>831372</v>
      </c>
      <c r="Y13" s="31">
        <f t="shared" si="0"/>
        <v>-8541579</v>
      </c>
      <c r="Z13" s="32">
        <f>+IF(X13&lt;&gt;0,+(Y13/X13)*100,0)</f>
        <v>-1027.407586495576</v>
      </c>
      <c r="AA13" s="33">
        <f>SUM(AA6:AA12)</f>
        <v>3325459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138282377</v>
      </c>
      <c r="D17" s="18"/>
      <c r="E17" s="19">
        <v>-33402583</v>
      </c>
      <c r="F17" s="20">
        <v>-33402583</v>
      </c>
      <c r="G17" s="24">
        <v>156439990</v>
      </c>
      <c r="H17" s="24">
        <v>-18157613</v>
      </c>
      <c r="I17" s="24"/>
      <c r="J17" s="20">
        <v>138282377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138282377</v>
      </c>
      <c r="X17" s="20">
        <v>-8350641</v>
      </c>
      <c r="Y17" s="24">
        <v>146633018</v>
      </c>
      <c r="Z17" s="25">
        <v>-1755.9492498839311</v>
      </c>
      <c r="AA17" s="26">
        <v>-33402583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138282377</v>
      </c>
      <c r="D25" s="29">
        <f t="shared" ref="D25:Y25" si="1">SUM(D15:D24)</f>
        <v>0</v>
      </c>
      <c r="E25" s="35">
        <f t="shared" si="1"/>
        <v>-33402583</v>
      </c>
      <c r="F25" s="36">
        <f t="shared" si="1"/>
        <v>-33402583</v>
      </c>
      <c r="G25" s="36">
        <f t="shared" si="1"/>
        <v>156439990</v>
      </c>
      <c r="H25" s="36">
        <f t="shared" si="1"/>
        <v>-18157613</v>
      </c>
      <c r="I25" s="36">
        <f t="shared" si="1"/>
        <v>0</v>
      </c>
      <c r="J25" s="36">
        <f t="shared" si="1"/>
        <v>138282377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138282377</v>
      </c>
      <c r="X25" s="36">
        <f t="shared" si="1"/>
        <v>-8350641</v>
      </c>
      <c r="Y25" s="36">
        <f t="shared" si="1"/>
        <v>146633018</v>
      </c>
      <c r="Z25" s="37">
        <f>+IF(X25&lt;&gt;0,+(Y25/X25)*100,0)</f>
        <v>-1755.9492498839311</v>
      </c>
      <c r="AA25" s="38">
        <f>SUM(AA15:AA24)</f>
        <v>-33402583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142412966</v>
      </c>
      <c r="D26" s="29">
        <f>+D13+D25</f>
        <v>0</v>
      </c>
      <c r="E26" s="30">
        <f t="shared" si="2"/>
        <v>-30077124</v>
      </c>
      <c r="F26" s="31">
        <f t="shared" si="2"/>
        <v>-30077124</v>
      </c>
      <c r="G26" s="31">
        <f t="shared" si="2"/>
        <v>147995291</v>
      </c>
      <c r="H26" s="31">
        <f t="shared" si="2"/>
        <v>-17912888</v>
      </c>
      <c r="I26" s="31">
        <f t="shared" si="2"/>
        <v>489767</v>
      </c>
      <c r="J26" s="31">
        <f t="shared" si="2"/>
        <v>130572170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130572170</v>
      </c>
      <c r="X26" s="31">
        <f t="shared" si="2"/>
        <v>-7519269</v>
      </c>
      <c r="Y26" s="31">
        <f t="shared" si="2"/>
        <v>138091439</v>
      </c>
      <c r="Z26" s="32">
        <f>+IF(X26&lt;&gt;0,+(Y26/X26)*100,0)</f>
        <v>-1836.5008486862218</v>
      </c>
      <c r="AA26" s="33">
        <f>+AA13+AA25</f>
        <v>-30077124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-87770712</v>
      </c>
      <c r="D33" s="18"/>
      <c r="E33" s="19"/>
      <c r="F33" s="20"/>
      <c r="G33" s="20">
        <v>-87770713</v>
      </c>
      <c r="H33" s="20"/>
      <c r="I33" s="20"/>
      <c r="J33" s="20">
        <v>-87770713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-87770713</v>
      </c>
      <c r="X33" s="20"/>
      <c r="Y33" s="20">
        <v>-87770713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1640773</v>
      </c>
      <c r="D35" s="18"/>
      <c r="E35" s="19"/>
      <c r="F35" s="20"/>
      <c r="G35" s="20">
        <v>1697486</v>
      </c>
      <c r="H35" s="20">
        <v>43050</v>
      </c>
      <c r="I35" s="20">
        <v>57589</v>
      </c>
      <c r="J35" s="20">
        <v>1798125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1798125</v>
      </c>
      <c r="X35" s="20"/>
      <c r="Y35" s="20">
        <v>1798125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-86129939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-86073227</v>
      </c>
      <c r="H37" s="31">
        <f t="shared" si="3"/>
        <v>43050</v>
      </c>
      <c r="I37" s="31">
        <f t="shared" si="3"/>
        <v>57589</v>
      </c>
      <c r="J37" s="31">
        <f t="shared" si="3"/>
        <v>-85972588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-85972588</v>
      </c>
      <c r="X37" s="31">
        <f t="shared" si="3"/>
        <v>0</v>
      </c>
      <c r="Y37" s="31">
        <f t="shared" si="3"/>
        <v>-85972588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-86129939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-86073227</v>
      </c>
      <c r="H44" s="31">
        <f t="shared" si="5"/>
        <v>43050</v>
      </c>
      <c r="I44" s="31">
        <f t="shared" si="5"/>
        <v>57589</v>
      </c>
      <c r="J44" s="31">
        <f t="shared" si="5"/>
        <v>-85972588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-85972588</v>
      </c>
      <c r="X44" s="31">
        <f t="shared" si="5"/>
        <v>0</v>
      </c>
      <c r="Y44" s="31">
        <f t="shared" si="5"/>
        <v>-85972588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228542905</v>
      </c>
      <c r="D45" s="42">
        <f t="shared" si="6"/>
        <v>0</v>
      </c>
      <c r="E45" s="43">
        <f t="shared" si="6"/>
        <v>-30077124</v>
      </c>
      <c r="F45" s="44">
        <f t="shared" si="6"/>
        <v>-30077124</v>
      </c>
      <c r="G45" s="44">
        <f t="shared" si="6"/>
        <v>234068518</v>
      </c>
      <c r="H45" s="44">
        <f t="shared" si="6"/>
        <v>-17955938</v>
      </c>
      <c r="I45" s="44">
        <f t="shared" si="6"/>
        <v>432178</v>
      </c>
      <c r="J45" s="44">
        <f t="shared" si="6"/>
        <v>216544758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216544758</v>
      </c>
      <c r="X45" s="44">
        <f t="shared" si="6"/>
        <v>-7519269</v>
      </c>
      <c r="Y45" s="44">
        <f t="shared" si="6"/>
        <v>224064027</v>
      </c>
      <c r="Z45" s="45">
        <f>+IF(X45&lt;&gt;0,+(Y45/X45)*100,0)</f>
        <v>-2979.8644921467767</v>
      </c>
      <c r="AA45" s="46">
        <f>+AA26-AA44</f>
        <v>-30077124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-23744026</v>
      </c>
      <c r="D47" s="18"/>
      <c r="E47" s="19">
        <v>-33872943</v>
      </c>
      <c r="F47" s="20">
        <v>-33872943</v>
      </c>
      <c r="G47" s="20">
        <v>-41392436</v>
      </c>
      <c r="H47" s="20">
        <v>-13438988</v>
      </c>
      <c r="I47" s="20">
        <v>-1122193</v>
      </c>
      <c r="J47" s="20">
        <v>-55953617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-55953617</v>
      </c>
      <c r="X47" s="20">
        <v>-8468244</v>
      </c>
      <c r="Y47" s="20">
        <v>-47485373</v>
      </c>
      <c r="Z47" s="47">
        <v>560.74639559275806</v>
      </c>
      <c r="AA47" s="22">
        <v>-33872943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-23744026</v>
      </c>
      <c r="D50" s="50">
        <f t="shared" ref="D50:Y50" si="7">SUM(D47:D49)</f>
        <v>0</v>
      </c>
      <c r="E50" s="51">
        <f t="shared" si="7"/>
        <v>-33872943</v>
      </c>
      <c r="F50" s="52">
        <f t="shared" si="7"/>
        <v>-33872943</v>
      </c>
      <c r="G50" s="52">
        <f t="shared" si="7"/>
        <v>-41392436</v>
      </c>
      <c r="H50" s="52">
        <f t="shared" si="7"/>
        <v>-13438988</v>
      </c>
      <c r="I50" s="52">
        <f t="shared" si="7"/>
        <v>-1122193</v>
      </c>
      <c r="J50" s="52">
        <f t="shared" si="7"/>
        <v>-55953617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-55953617</v>
      </c>
      <c r="X50" s="52">
        <f t="shared" si="7"/>
        <v>-8468244</v>
      </c>
      <c r="Y50" s="52">
        <f t="shared" si="7"/>
        <v>-47485373</v>
      </c>
      <c r="Z50" s="53">
        <f>+IF(X50&lt;&gt;0,+(Y50/X50)*100,0)</f>
        <v>560.74639559275806</v>
      </c>
      <c r="AA50" s="54">
        <f>SUM(AA47:AA49)</f>
        <v>-33872943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-12622710</v>
      </c>
      <c r="F6" s="20">
        <v>-12622710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-3155676</v>
      </c>
      <c r="Y6" s="20">
        <v>3155676</v>
      </c>
      <c r="Z6" s="21">
        <v>-100</v>
      </c>
      <c r="AA6" s="22">
        <v>-12622710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-12622710</v>
      </c>
      <c r="F13" s="31">
        <f t="shared" si="0"/>
        <v>-12622710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-3155676</v>
      </c>
      <c r="Y13" s="31">
        <f t="shared" si="0"/>
        <v>3155676</v>
      </c>
      <c r="Z13" s="32">
        <f>+IF(X13&lt;&gt;0,+(Y13/X13)*100,0)</f>
        <v>-100</v>
      </c>
      <c r="AA13" s="33">
        <f>SUM(AA6:AA12)</f>
        <v>-12622710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-12622710</v>
      </c>
      <c r="F26" s="31">
        <f t="shared" si="2"/>
        <v>-12622710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-3155676</v>
      </c>
      <c r="Y26" s="31">
        <f t="shared" si="2"/>
        <v>3155676</v>
      </c>
      <c r="Z26" s="32">
        <f>+IF(X26&lt;&gt;0,+(Y26/X26)*100,0)</f>
        <v>-100</v>
      </c>
      <c r="AA26" s="33">
        <f>+AA13+AA25</f>
        <v>-12622710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-12622710</v>
      </c>
      <c r="F45" s="44">
        <f t="shared" si="6"/>
        <v>-12622710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-3155676</v>
      </c>
      <c r="Y45" s="44">
        <f t="shared" si="6"/>
        <v>3155676</v>
      </c>
      <c r="Z45" s="45">
        <f>+IF(X45&lt;&gt;0,+(Y45/X45)*100,0)</f>
        <v>-100</v>
      </c>
      <c r="AA45" s="46">
        <f>+AA26-AA44</f>
        <v>-12622710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9316201</v>
      </c>
      <c r="D7" s="18"/>
      <c r="E7" s="19">
        <v>21353868</v>
      </c>
      <c r="F7" s="20">
        <v>21353868</v>
      </c>
      <c r="G7" s="20"/>
      <c r="H7" s="20">
        <v>-45508802</v>
      </c>
      <c r="I7" s="20">
        <v>57824672</v>
      </c>
      <c r="J7" s="20">
        <v>12315870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12315870</v>
      </c>
      <c r="X7" s="20">
        <v>5338470</v>
      </c>
      <c r="Y7" s="20">
        <v>6977400</v>
      </c>
      <c r="Z7" s="21">
        <v>130.7003692069076</v>
      </c>
      <c r="AA7" s="22">
        <v>21353868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9316201</v>
      </c>
      <c r="D13" s="29">
        <f>SUM(D6:D12)</f>
        <v>0</v>
      </c>
      <c r="E13" s="30">
        <f t="shared" si="0"/>
        <v>21353868</v>
      </c>
      <c r="F13" s="31">
        <f t="shared" si="0"/>
        <v>21353868</v>
      </c>
      <c r="G13" s="31">
        <f t="shared" si="0"/>
        <v>0</v>
      </c>
      <c r="H13" s="31">
        <f t="shared" si="0"/>
        <v>-45508802</v>
      </c>
      <c r="I13" s="31">
        <f t="shared" si="0"/>
        <v>57824672</v>
      </c>
      <c r="J13" s="31">
        <f t="shared" si="0"/>
        <v>12315870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12315870</v>
      </c>
      <c r="X13" s="31">
        <f t="shared" si="0"/>
        <v>5338470</v>
      </c>
      <c r="Y13" s="31">
        <f t="shared" si="0"/>
        <v>6977400</v>
      </c>
      <c r="Z13" s="32">
        <f>+IF(X13&lt;&gt;0,+(Y13/X13)*100,0)</f>
        <v>130.7003692069076</v>
      </c>
      <c r="AA13" s="33">
        <f>SUM(AA6:AA12)</f>
        <v>21353868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35063586</v>
      </c>
      <c r="D17" s="18"/>
      <c r="E17" s="19">
        <v>-9742992</v>
      </c>
      <c r="F17" s="20">
        <v>-9742992</v>
      </c>
      <c r="G17" s="24"/>
      <c r="H17" s="24">
        <v>1444072</v>
      </c>
      <c r="I17" s="24">
        <v>33765864</v>
      </c>
      <c r="J17" s="20">
        <v>35209936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35209936</v>
      </c>
      <c r="X17" s="20">
        <v>-2435736</v>
      </c>
      <c r="Y17" s="24">
        <v>37645672</v>
      </c>
      <c r="Z17" s="25">
        <v>-1545.556332870229</v>
      </c>
      <c r="AA17" s="26">
        <v>-9742992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35063586</v>
      </c>
      <c r="D25" s="29">
        <f t="shared" ref="D25:Y25" si="1">SUM(D15:D24)</f>
        <v>0</v>
      </c>
      <c r="E25" s="35">
        <f t="shared" si="1"/>
        <v>-9742992</v>
      </c>
      <c r="F25" s="36">
        <f t="shared" si="1"/>
        <v>-9742992</v>
      </c>
      <c r="G25" s="36">
        <f t="shared" si="1"/>
        <v>0</v>
      </c>
      <c r="H25" s="36">
        <f t="shared" si="1"/>
        <v>1444072</v>
      </c>
      <c r="I25" s="36">
        <f t="shared" si="1"/>
        <v>33765864</v>
      </c>
      <c r="J25" s="36">
        <f t="shared" si="1"/>
        <v>35209936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35209936</v>
      </c>
      <c r="X25" s="36">
        <f t="shared" si="1"/>
        <v>-2435736</v>
      </c>
      <c r="Y25" s="36">
        <f t="shared" si="1"/>
        <v>37645672</v>
      </c>
      <c r="Z25" s="37">
        <f>+IF(X25&lt;&gt;0,+(Y25/X25)*100,0)</f>
        <v>-1545.556332870229</v>
      </c>
      <c r="AA25" s="38">
        <f>SUM(AA15:AA24)</f>
        <v>-9742992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44379787</v>
      </c>
      <c r="D26" s="29">
        <f>+D13+D25</f>
        <v>0</v>
      </c>
      <c r="E26" s="30">
        <f t="shared" si="2"/>
        <v>11610876</v>
      </c>
      <c r="F26" s="31">
        <f t="shared" si="2"/>
        <v>11610876</v>
      </c>
      <c r="G26" s="31">
        <f t="shared" si="2"/>
        <v>0</v>
      </c>
      <c r="H26" s="31">
        <f t="shared" si="2"/>
        <v>-44064730</v>
      </c>
      <c r="I26" s="31">
        <f t="shared" si="2"/>
        <v>91590536</v>
      </c>
      <c r="J26" s="31">
        <f t="shared" si="2"/>
        <v>47525806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47525806</v>
      </c>
      <c r="X26" s="31">
        <f t="shared" si="2"/>
        <v>2902734</v>
      </c>
      <c r="Y26" s="31">
        <f t="shared" si="2"/>
        <v>44623072</v>
      </c>
      <c r="Z26" s="32">
        <f>+IF(X26&lt;&gt;0,+(Y26/X26)*100,0)</f>
        <v>1537.2773392257093</v>
      </c>
      <c r="AA26" s="33">
        <f>+AA13+AA25</f>
        <v>11610876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3131141</v>
      </c>
      <c r="D35" s="18"/>
      <c r="E35" s="19">
        <v>2411071</v>
      </c>
      <c r="F35" s="20">
        <v>2411071</v>
      </c>
      <c r="G35" s="20"/>
      <c r="H35" s="20">
        <v>133250</v>
      </c>
      <c r="I35" s="20">
        <v>3389329</v>
      </c>
      <c r="J35" s="20">
        <v>3522579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3522579</v>
      </c>
      <c r="X35" s="20">
        <v>602766</v>
      </c>
      <c r="Y35" s="20">
        <v>2919813</v>
      </c>
      <c r="Z35" s="21">
        <v>484.40240491334947</v>
      </c>
      <c r="AA35" s="22">
        <v>2411071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3131141</v>
      </c>
      <c r="D37" s="29">
        <f t="shared" ref="D37:Y37" si="3">SUM(D29:D36)</f>
        <v>0</v>
      </c>
      <c r="E37" s="30">
        <f t="shared" si="3"/>
        <v>2411071</v>
      </c>
      <c r="F37" s="31">
        <f t="shared" si="3"/>
        <v>2411071</v>
      </c>
      <c r="G37" s="31">
        <f t="shared" si="3"/>
        <v>0</v>
      </c>
      <c r="H37" s="31">
        <f t="shared" si="3"/>
        <v>133250</v>
      </c>
      <c r="I37" s="31">
        <f t="shared" si="3"/>
        <v>3389329</v>
      </c>
      <c r="J37" s="31">
        <f t="shared" si="3"/>
        <v>3522579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3522579</v>
      </c>
      <c r="X37" s="31">
        <f t="shared" si="3"/>
        <v>602766</v>
      </c>
      <c r="Y37" s="31">
        <f t="shared" si="3"/>
        <v>2919813</v>
      </c>
      <c r="Z37" s="32">
        <f>+IF(X37&lt;&gt;0,+(Y37/X37)*100,0)</f>
        <v>484.40240491334947</v>
      </c>
      <c r="AA37" s="33">
        <f>SUM(AA29:AA36)</f>
        <v>2411071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3131141</v>
      </c>
      <c r="D44" s="29">
        <f>+D37+D43</f>
        <v>0</v>
      </c>
      <c r="E44" s="30">
        <f t="shared" si="5"/>
        <v>2411071</v>
      </c>
      <c r="F44" s="31">
        <f t="shared" si="5"/>
        <v>2411071</v>
      </c>
      <c r="G44" s="31">
        <f t="shared" si="5"/>
        <v>0</v>
      </c>
      <c r="H44" s="31">
        <f t="shared" si="5"/>
        <v>133250</v>
      </c>
      <c r="I44" s="31">
        <f t="shared" si="5"/>
        <v>3389329</v>
      </c>
      <c r="J44" s="31">
        <f t="shared" si="5"/>
        <v>3522579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3522579</v>
      </c>
      <c r="X44" s="31">
        <f t="shared" si="5"/>
        <v>602766</v>
      </c>
      <c r="Y44" s="31">
        <f t="shared" si="5"/>
        <v>2919813</v>
      </c>
      <c r="Z44" s="32">
        <f>+IF(X44&lt;&gt;0,+(Y44/X44)*100,0)</f>
        <v>484.40240491334947</v>
      </c>
      <c r="AA44" s="33">
        <f>+AA37+AA43</f>
        <v>2411071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41248646</v>
      </c>
      <c r="D45" s="42">
        <f t="shared" si="6"/>
        <v>0</v>
      </c>
      <c r="E45" s="43">
        <f t="shared" si="6"/>
        <v>9199805</v>
      </c>
      <c r="F45" s="44">
        <f t="shared" si="6"/>
        <v>9199805</v>
      </c>
      <c r="G45" s="44">
        <f t="shared" si="6"/>
        <v>0</v>
      </c>
      <c r="H45" s="44">
        <f t="shared" si="6"/>
        <v>-44197980</v>
      </c>
      <c r="I45" s="44">
        <f t="shared" si="6"/>
        <v>88201207</v>
      </c>
      <c r="J45" s="44">
        <f t="shared" si="6"/>
        <v>44003227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44003227</v>
      </c>
      <c r="X45" s="44">
        <f t="shared" si="6"/>
        <v>2299968</v>
      </c>
      <c r="Y45" s="44">
        <f t="shared" si="6"/>
        <v>41703259</v>
      </c>
      <c r="Z45" s="45">
        <f>+IF(X45&lt;&gt;0,+(Y45/X45)*100,0)</f>
        <v>1813.2104011881904</v>
      </c>
      <c r="AA45" s="46">
        <f>+AA26-AA44</f>
        <v>9199805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3872011</v>
      </c>
      <c r="D47" s="18"/>
      <c r="E47" s="19"/>
      <c r="F47" s="20"/>
      <c r="G47" s="20"/>
      <c r="H47" s="20">
        <v>1086399</v>
      </c>
      <c r="I47" s="20">
        <v>4334605</v>
      </c>
      <c r="J47" s="20">
        <v>5421004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5421004</v>
      </c>
      <c r="X47" s="20"/>
      <c r="Y47" s="20">
        <v>5421004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3872011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1086399</v>
      </c>
      <c r="I50" s="52">
        <f t="shared" si="7"/>
        <v>4334605</v>
      </c>
      <c r="J50" s="52">
        <f t="shared" si="7"/>
        <v>5421004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5421004</v>
      </c>
      <c r="X50" s="52">
        <f t="shared" si="7"/>
        <v>0</v>
      </c>
      <c r="Y50" s="52">
        <f t="shared" si="7"/>
        <v>5421004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63159962</v>
      </c>
      <c r="D6" s="18"/>
      <c r="E6" s="19">
        <v>56495174</v>
      </c>
      <c r="F6" s="20">
        <v>56495174</v>
      </c>
      <c r="G6" s="20">
        <v>65178998</v>
      </c>
      <c r="H6" s="20">
        <v>3193851</v>
      </c>
      <c r="I6" s="20">
        <v>1756782</v>
      </c>
      <c r="J6" s="20">
        <v>70129631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70129631</v>
      </c>
      <c r="X6" s="20">
        <v>14123793</v>
      </c>
      <c r="Y6" s="20">
        <v>56005838</v>
      </c>
      <c r="Z6" s="21">
        <v>396.53539244026018</v>
      </c>
      <c r="AA6" s="22">
        <v>56495174</v>
      </c>
    </row>
    <row r="7" spans="1:27" x14ac:dyDescent="0.25">
      <c r="A7" s="23" t="s">
        <v>35</v>
      </c>
      <c r="B7" s="17" t="s">
        <v>32</v>
      </c>
      <c r="C7" s="18">
        <v>70031089</v>
      </c>
      <c r="D7" s="18"/>
      <c r="E7" s="19">
        <v>-8821422</v>
      </c>
      <c r="F7" s="20">
        <v>-8821422</v>
      </c>
      <c r="G7" s="20">
        <v>59064610</v>
      </c>
      <c r="H7" s="20">
        <v>14304423</v>
      </c>
      <c r="I7" s="20">
        <v>1956123</v>
      </c>
      <c r="J7" s="20">
        <v>75325156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75325156</v>
      </c>
      <c r="X7" s="20">
        <v>-2205357</v>
      </c>
      <c r="Y7" s="20">
        <v>77530513</v>
      </c>
      <c r="Z7" s="21">
        <v>-3515.5538536391164</v>
      </c>
      <c r="AA7" s="22">
        <v>-8821422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5917352</v>
      </c>
      <c r="D10" s="18"/>
      <c r="E10" s="19">
        <v>-1088943</v>
      </c>
      <c r="F10" s="20">
        <v>-1088943</v>
      </c>
      <c r="G10" s="20">
        <v>6831001</v>
      </c>
      <c r="H10" s="20">
        <v>384066</v>
      </c>
      <c r="I10" s="20">
        <v>817983</v>
      </c>
      <c r="J10" s="20">
        <v>8033050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8033050</v>
      </c>
      <c r="X10" s="20">
        <v>-272235</v>
      </c>
      <c r="Y10" s="20">
        <v>8305285</v>
      </c>
      <c r="Z10" s="21">
        <v>-3050.777820632909</v>
      </c>
      <c r="AA10" s="22">
        <v>-1088943</v>
      </c>
    </row>
    <row r="11" spans="1:27" x14ac:dyDescent="0.25">
      <c r="A11" s="23" t="s">
        <v>39</v>
      </c>
      <c r="B11" s="17" t="s">
        <v>32</v>
      </c>
      <c r="C11" s="18">
        <v>8935559</v>
      </c>
      <c r="D11" s="18"/>
      <c r="E11" s="19"/>
      <c r="F11" s="20"/>
      <c r="G11" s="24">
        <v>8935559</v>
      </c>
      <c r="H11" s="24"/>
      <c r="I11" s="24"/>
      <c r="J11" s="20">
        <v>8935559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8935559</v>
      </c>
      <c r="X11" s="20"/>
      <c r="Y11" s="24">
        <v>8935559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-10948</v>
      </c>
      <c r="D12" s="18"/>
      <c r="E12" s="19"/>
      <c r="F12" s="20"/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/>
      <c r="Y12" s="20">
        <v>-10948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148033014</v>
      </c>
      <c r="D13" s="29">
        <f>SUM(D6:D12)</f>
        <v>0</v>
      </c>
      <c r="E13" s="30">
        <f t="shared" si="0"/>
        <v>46584809</v>
      </c>
      <c r="F13" s="31">
        <f t="shared" si="0"/>
        <v>46584809</v>
      </c>
      <c r="G13" s="31">
        <f t="shared" si="0"/>
        <v>139999220</v>
      </c>
      <c r="H13" s="31">
        <f t="shared" si="0"/>
        <v>17882340</v>
      </c>
      <c r="I13" s="31">
        <f t="shared" si="0"/>
        <v>4530888</v>
      </c>
      <c r="J13" s="31">
        <f t="shared" si="0"/>
        <v>162412448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162412448</v>
      </c>
      <c r="X13" s="31">
        <f t="shared" si="0"/>
        <v>11646201</v>
      </c>
      <c r="Y13" s="31">
        <f t="shared" si="0"/>
        <v>150766247</v>
      </c>
      <c r="Z13" s="32">
        <f>+IF(X13&lt;&gt;0,+(Y13/X13)*100,0)</f>
        <v>1294.5530220541445</v>
      </c>
      <c r="AA13" s="33">
        <f>SUM(AA6:AA12)</f>
        <v>46584809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34013681</v>
      </c>
      <c r="D17" s="18"/>
      <c r="E17" s="19"/>
      <c r="F17" s="20"/>
      <c r="G17" s="24">
        <v>36010597</v>
      </c>
      <c r="H17" s="24">
        <v>-1996916</v>
      </c>
      <c r="I17" s="24"/>
      <c r="J17" s="20">
        <v>34013681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34013681</v>
      </c>
      <c r="X17" s="20"/>
      <c r="Y17" s="24">
        <v>34013681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34013681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36010597</v>
      </c>
      <c r="H25" s="36">
        <f t="shared" si="1"/>
        <v>-1996916</v>
      </c>
      <c r="I25" s="36">
        <f t="shared" si="1"/>
        <v>0</v>
      </c>
      <c r="J25" s="36">
        <f t="shared" si="1"/>
        <v>34013681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34013681</v>
      </c>
      <c r="X25" s="36">
        <f t="shared" si="1"/>
        <v>0</v>
      </c>
      <c r="Y25" s="36">
        <f t="shared" si="1"/>
        <v>34013681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182046695</v>
      </c>
      <c r="D26" s="29">
        <f>+D13+D25</f>
        <v>0</v>
      </c>
      <c r="E26" s="30">
        <f t="shared" si="2"/>
        <v>46584809</v>
      </c>
      <c r="F26" s="31">
        <f t="shared" si="2"/>
        <v>46584809</v>
      </c>
      <c r="G26" s="31">
        <f t="shared" si="2"/>
        <v>176009817</v>
      </c>
      <c r="H26" s="31">
        <f t="shared" si="2"/>
        <v>15885424</v>
      </c>
      <c r="I26" s="31">
        <f t="shared" si="2"/>
        <v>4530888</v>
      </c>
      <c r="J26" s="31">
        <f t="shared" si="2"/>
        <v>196426129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196426129</v>
      </c>
      <c r="X26" s="31">
        <f t="shared" si="2"/>
        <v>11646201</v>
      </c>
      <c r="Y26" s="31">
        <f t="shared" si="2"/>
        <v>184779928</v>
      </c>
      <c r="Z26" s="32">
        <f>+IF(X26&lt;&gt;0,+(Y26/X26)*100,0)</f>
        <v>1586.6111876310567</v>
      </c>
      <c r="AA26" s="33">
        <f>+AA13+AA25</f>
        <v>46584809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-34942</v>
      </c>
      <c r="D31" s="18"/>
      <c r="E31" s="19"/>
      <c r="F31" s="20"/>
      <c r="G31" s="20">
        <v>-34942</v>
      </c>
      <c r="H31" s="20">
        <v>-1082</v>
      </c>
      <c r="I31" s="20">
        <v>-1011</v>
      </c>
      <c r="J31" s="20">
        <v>-37035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-37035</v>
      </c>
      <c r="X31" s="20"/>
      <c r="Y31" s="20">
        <v>-37035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8295093</v>
      </c>
      <c r="D32" s="18"/>
      <c r="E32" s="19">
        <v>24945</v>
      </c>
      <c r="F32" s="20">
        <v>24945</v>
      </c>
      <c r="G32" s="20">
        <v>7999247</v>
      </c>
      <c r="H32" s="20">
        <v>141722</v>
      </c>
      <c r="I32" s="20">
        <v>-675911</v>
      </c>
      <c r="J32" s="20">
        <v>7465058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7465058</v>
      </c>
      <c r="X32" s="20">
        <v>6237</v>
      </c>
      <c r="Y32" s="20">
        <v>7458821</v>
      </c>
      <c r="Z32" s="21">
        <v>119589.88295654963</v>
      </c>
      <c r="AA32" s="22">
        <v>24945</v>
      </c>
    </row>
    <row r="33" spans="1:27" x14ac:dyDescent="0.25">
      <c r="A33" s="23" t="s">
        <v>60</v>
      </c>
      <c r="B33" s="17" t="s">
        <v>32</v>
      </c>
      <c r="C33" s="18">
        <v>18954395</v>
      </c>
      <c r="D33" s="18"/>
      <c r="E33" s="19"/>
      <c r="F33" s="20"/>
      <c r="G33" s="20">
        <v>18954395</v>
      </c>
      <c r="H33" s="20"/>
      <c r="I33" s="20"/>
      <c r="J33" s="20">
        <v>18954395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18954395</v>
      </c>
      <c r="X33" s="20"/>
      <c r="Y33" s="20">
        <v>18954395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28957953</v>
      </c>
      <c r="D35" s="18"/>
      <c r="E35" s="19">
        <v>9154217</v>
      </c>
      <c r="F35" s="20">
        <v>9154217</v>
      </c>
      <c r="G35" s="20">
        <v>29626445</v>
      </c>
      <c r="H35" s="20">
        <v>626785</v>
      </c>
      <c r="I35" s="20">
        <v>700831</v>
      </c>
      <c r="J35" s="20">
        <v>30954061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30954061</v>
      </c>
      <c r="X35" s="20">
        <v>2288553</v>
      </c>
      <c r="Y35" s="20">
        <v>28665508</v>
      </c>
      <c r="Z35" s="21">
        <v>1252.5603733013829</v>
      </c>
      <c r="AA35" s="22">
        <v>9154217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56172499</v>
      </c>
      <c r="D37" s="29">
        <f t="shared" ref="D37:Y37" si="3">SUM(D29:D36)</f>
        <v>0</v>
      </c>
      <c r="E37" s="30">
        <f t="shared" si="3"/>
        <v>9179162</v>
      </c>
      <c r="F37" s="31">
        <f t="shared" si="3"/>
        <v>9179162</v>
      </c>
      <c r="G37" s="31">
        <f t="shared" si="3"/>
        <v>56545145</v>
      </c>
      <c r="H37" s="31">
        <f t="shared" si="3"/>
        <v>767425</v>
      </c>
      <c r="I37" s="31">
        <f t="shared" si="3"/>
        <v>23909</v>
      </c>
      <c r="J37" s="31">
        <f t="shared" si="3"/>
        <v>57336479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57336479</v>
      </c>
      <c r="X37" s="31">
        <f t="shared" si="3"/>
        <v>2294790</v>
      </c>
      <c r="Y37" s="31">
        <f t="shared" si="3"/>
        <v>55041689</v>
      </c>
      <c r="Z37" s="32">
        <f>+IF(X37&lt;&gt;0,+(Y37/X37)*100,0)</f>
        <v>2398.5501505584389</v>
      </c>
      <c r="AA37" s="33">
        <f>SUM(AA29:AA36)</f>
        <v>9179162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56172499</v>
      </c>
      <c r="D44" s="29">
        <f>+D37+D43</f>
        <v>0</v>
      </c>
      <c r="E44" s="30">
        <f t="shared" si="5"/>
        <v>9179162</v>
      </c>
      <c r="F44" s="31">
        <f t="shared" si="5"/>
        <v>9179162</v>
      </c>
      <c r="G44" s="31">
        <f t="shared" si="5"/>
        <v>56545145</v>
      </c>
      <c r="H44" s="31">
        <f t="shared" si="5"/>
        <v>767425</v>
      </c>
      <c r="I44" s="31">
        <f t="shared" si="5"/>
        <v>23909</v>
      </c>
      <c r="J44" s="31">
        <f t="shared" si="5"/>
        <v>57336479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57336479</v>
      </c>
      <c r="X44" s="31">
        <f t="shared" si="5"/>
        <v>2294790</v>
      </c>
      <c r="Y44" s="31">
        <f t="shared" si="5"/>
        <v>55041689</v>
      </c>
      <c r="Z44" s="32">
        <f>+IF(X44&lt;&gt;0,+(Y44/X44)*100,0)</f>
        <v>2398.5501505584389</v>
      </c>
      <c r="AA44" s="33">
        <f>+AA37+AA43</f>
        <v>9179162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125874196</v>
      </c>
      <c r="D45" s="42">
        <f t="shared" si="6"/>
        <v>0</v>
      </c>
      <c r="E45" s="43">
        <f t="shared" si="6"/>
        <v>37405647</v>
      </c>
      <c r="F45" s="44">
        <f t="shared" si="6"/>
        <v>37405647</v>
      </c>
      <c r="G45" s="44">
        <f t="shared" si="6"/>
        <v>119464672</v>
      </c>
      <c r="H45" s="44">
        <f t="shared" si="6"/>
        <v>15117999</v>
      </c>
      <c r="I45" s="44">
        <f t="shared" si="6"/>
        <v>4506979</v>
      </c>
      <c r="J45" s="44">
        <f t="shared" si="6"/>
        <v>139089650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139089650</v>
      </c>
      <c r="X45" s="44">
        <f t="shared" si="6"/>
        <v>9351411</v>
      </c>
      <c r="Y45" s="44">
        <f t="shared" si="6"/>
        <v>129738239</v>
      </c>
      <c r="Z45" s="45">
        <f>+IF(X45&lt;&gt;0,+(Y45/X45)*100,0)</f>
        <v>1387.3653826144525</v>
      </c>
      <c r="AA45" s="46">
        <f>+AA26-AA44</f>
        <v>37405647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37405647</v>
      </c>
      <c r="F47" s="20">
        <v>37405647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9351414</v>
      </c>
      <c r="Y47" s="20">
        <v>-9351414</v>
      </c>
      <c r="Z47" s="47">
        <v>-100</v>
      </c>
      <c r="AA47" s="22">
        <v>37405647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37405647</v>
      </c>
      <c r="F50" s="52">
        <f t="shared" si="7"/>
        <v>37405647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9351414</v>
      </c>
      <c r="Y50" s="52">
        <f t="shared" si="7"/>
        <v>-9351414</v>
      </c>
      <c r="Z50" s="53">
        <f>+IF(X50&lt;&gt;0,+(Y50/X50)*100,0)</f>
        <v>-100</v>
      </c>
      <c r="AA50" s="54">
        <f>SUM(AA47:AA49)</f>
        <v>37405647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38874396</v>
      </c>
      <c r="F6" s="20">
        <v>38874396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9718599</v>
      </c>
      <c r="Y6" s="20">
        <v>-9718599</v>
      </c>
      <c r="Z6" s="21">
        <v>-100</v>
      </c>
      <c r="AA6" s="22">
        <v>38874396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10712250</v>
      </c>
      <c r="F7" s="20">
        <v>10712250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2678064</v>
      </c>
      <c r="Y7" s="20">
        <v>-2678064</v>
      </c>
      <c r="Z7" s="21">
        <v>-100</v>
      </c>
      <c r="AA7" s="22">
        <v>10712250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</v>
      </c>
      <c r="F11" s="20">
        <v>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</v>
      </c>
      <c r="Y11" s="24">
        <v>-7500</v>
      </c>
      <c r="Z11" s="25">
        <v>-100</v>
      </c>
      <c r="AA11" s="26">
        <v>30000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49616646</v>
      </c>
      <c r="F13" s="31">
        <f t="shared" si="0"/>
        <v>49616646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12404163</v>
      </c>
      <c r="Y13" s="31">
        <f t="shared" si="0"/>
        <v>-12404163</v>
      </c>
      <c r="Z13" s="32">
        <f>+IF(X13&lt;&gt;0,+(Y13/X13)*100,0)</f>
        <v>-100</v>
      </c>
      <c r="AA13" s="33">
        <f>SUM(AA6:AA12)</f>
        <v>49616646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49616646</v>
      </c>
      <c r="F26" s="31">
        <f t="shared" si="2"/>
        <v>49616646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12404163</v>
      </c>
      <c r="Y26" s="31">
        <f t="shared" si="2"/>
        <v>-12404163</v>
      </c>
      <c r="Z26" s="32">
        <f>+IF(X26&lt;&gt;0,+(Y26/X26)*100,0)</f>
        <v>-100</v>
      </c>
      <c r="AA26" s="33">
        <f>+AA13+AA25</f>
        <v>49616646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6986250</v>
      </c>
      <c r="F35" s="20">
        <v>6986250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1746564</v>
      </c>
      <c r="Y35" s="20">
        <v>-1746564</v>
      </c>
      <c r="Z35" s="21">
        <v>-100</v>
      </c>
      <c r="AA35" s="22">
        <v>6986250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6986250</v>
      </c>
      <c r="F37" s="31">
        <f t="shared" si="3"/>
        <v>6986250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1746561</v>
      </c>
      <c r="Y37" s="31">
        <f t="shared" si="3"/>
        <v>-1746561</v>
      </c>
      <c r="Z37" s="32">
        <f>+IF(X37&lt;&gt;0,+(Y37/X37)*100,0)</f>
        <v>-100</v>
      </c>
      <c r="AA37" s="33">
        <f>SUM(AA29:AA36)</f>
        <v>6986250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6986250</v>
      </c>
      <c r="F44" s="31">
        <f t="shared" si="5"/>
        <v>6986250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1746561</v>
      </c>
      <c r="Y44" s="31">
        <f t="shared" si="5"/>
        <v>-1746561</v>
      </c>
      <c r="Z44" s="32">
        <f>+IF(X44&lt;&gt;0,+(Y44/X44)*100,0)</f>
        <v>-100</v>
      </c>
      <c r="AA44" s="33">
        <f>+AA37+AA43</f>
        <v>6986250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42630396</v>
      </c>
      <c r="F45" s="44">
        <f t="shared" si="6"/>
        <v>42630396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10657602</v>
      </c>
      <c r="Y45" s="44">
        <f t="shared" si="6"/>
        <v>-10657602</v>
      </c>
      <c r="Z45" s="45">
        <f>+IF(X45&lt;&gt;0,+(Y45/X45)*100,0)</f>
        <v>-100</v>
      </c>
      <c r="AA45" s="46">
        <f>+AA26-AA44</f>
        <v>42630396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17000004</v>
      </c>
      <c r="F6" s="20">
        <v>17000004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4250001</v>
      </c>
      <c r="Y6" s="20">
        <v>-4250001</v>
      </c>
      <c r="Z6" s="21">
        <v>-100</v>
      </c>
      <c r="AA6" s="22">
        <v>17000004</v>
      </c>
    </row>
    <row r="7" spans="1:27" x14ac:dyDescent="0.25">
      <c r="A7" s="23" t="s">
        <v>35</v>
      </c>
      <c r="B7" s="17" t="s">
        <v>32</v>
      </c>
      <c r="C7" s="18">
        <v>3887056</v>
      </c>
      <c r="D7" s="18"/>
      <c r="E7" s="19">
        <v>867828</v>
      </c>
      <c r="F7" s="20">
        <v>867828</v>
      </c>
      <c r="G7" s="20">
        <v>335328</v>
      </c>
      <c r="H7" s="20">
        <v>334506</v>
      </c>
      <c r="I7" s="20">
        <v>333810</v>
      </c>
      <c r="J7" s="20">
        <v>1003644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1003644</v>
      </c>
      <c r="X7" s="20">
        <v>216957</v>
      </c>
      <c r="Y7" s="20">
        <v>786687</v>
      </c>
      <c r="Z7" s="21">
        <v>362.60042312531976</v>
      </c>
      <c r="AA7" s="22">
        <v>867828</v>
      </c>
    </row>
    <row r="8" spans="1:27" x14ac:dyDescent="0.25">
      <c r="A8" s="23" t="s">
        <v>36</v>
      </c>
      <c r="B8" s="17" t="s">
        <v>32</v>
      </c>
      <c r="C8" s="18">
        <v>280810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-3300000</v>
      </c>
      <c r="F10" s="20">
        <v>-3300000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-825000</v>
      </c>
      <c r="Y10" s="20">
        <v>825000</v>
      </c>
      <c r="Z10" s="21">
        <v>-100</v>
      </c>
      <c r="AA10" s="22">
        <v>-3300000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4167866</v>
      </c>
      <c r="D13" s="29">
        <f>SUM(D6:D12)</f>
        <v>0</v>
      </c>
      <c r="E13" s="30">
        <f t="shared" si="0"/>
        <v>14567832</v>
      </c>
      <c r="F13" s="31">
        <f t="shared" si="0"/>
        <v>14567832</v>
      </c>
      <c r="G13" s="31">
        <f t="shared" si="0"/>
        <v>335328</v>
      </c>
      <c r="H13" s="31">
        <f t="shared" si="0"/>
        <v>334506</v>
      </c>
      <c r="I13" s="31">
        <f t="shared" si="0"/>
        <v>333810</v>
      </c>
      <c r="J13" s="31">
        <f t="shared" si="0"/>
        <v>1003644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1003644</v>
      </c>
      <c r="X13" s="31">
        <f t="shared" si="0"/>
        <v>3641958</v>
      </c>
      <c r="Y13" s="31">
        <f t="shared" si="0"/>
        <v>-2638314</v>
      </c>
      <c r="Z13" s="32">
        <f>+IF(X13&lt;&gt;0,+(Y13/X13)*100,0)</f>
        <v>-72.442186318458369</v>
      </c>
      <c r="AA13" s="33">
        <f>SUM(AA6:AA12)</f>
        <v>14567832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1113</v>
      </c>
      <c r="H17" s="24">
        <v>3893</v>
      </c>
      <c r="I17" s="24"/>
      <c r="J17" s="20">
        <v>5006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5006</v>
      </c>
      <c r="X17" s="20"/>
      <c r="Y17" s="24">
        <v>5006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1113</v>
      </c>
      <c r="H25" s="36">
        <f t="shared" si="1"/>
        <v>3893</v>
      </c>
      <c r="I25" s="36">
        <f t="shared" si="1"/>
        <v>0</v>
      </c>
      <c r="J25" s="36">
        <f t="shared" si="1"/>
        <v>5006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5006</v>
      </c>
      <c r="X25" s="36">
        <f t="shared" si="1"/>
        <v>0</v>
      </c>
      <c r="Y25" s="36">
        <f t="shared" si="1"/>
        <v>5006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4167866</v>
      </c>
      <c r="D26" s="29">
        <f>+D13+D25</f>
        <v>0</v>
      </c>
      <c r="E26" s="30">
        <f t="shared" si="2"/>
        <v>14567832</v>
      </c>
      <c r="F26" s="31">
        <f t="shared" si="2"/>
        <v>14567832</v>
      </c>
      <c r="G26" s="31">
        <f t="shared" si="2"/>
        <v>336441</v>
      </c>
      <c r="H26" s="31">
        <f t="shared" si="2"/>
        <v>338399</v>
      </c>
      <c r="I26" s="31">
        <f t="shared" si="2"/>
        <v>333810</v>
      </c>
      <c r="J26" s="31">
        <f t="shared" si="2"/>
        <v>1008650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1008650</v>
      </c>
      <c r="X26" s="31">
        <f t="shared" si="2"/>
        <v>3641958</v>
      </c>
      <c r="Y26" s="31">
        <f t="shared" si="2"/>
        <v>-2633308</v>
      </c>
      <c r="Z26" s="32">
        <f>+IF(X26&lt;&gt;0,+(Y26/X26)*100,0)</f>
        <v>-72.304732783848692</v>
      </c>
      <c r="AA26" s="33">
        <f>+AA13+AA25</f>
        <v>14567832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15018756</v>
      </c>
      <c r="F32" s="20">
        <v>15018756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3754689</v>
      </c>
      <c r="Y32" s="20">
        <v>-3754689</v>
      </c>
      <c r="Z32" s="21">
        <v>-100</v>
      </c>
      <c r="AA32" s="22">
        <v>15018756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15018756</v>
      </c>
      <c r="F37" s="31">
        <f t="shared" si="3"/>
        <v>15018756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3754689</v>
      </c>
      <c r="Y37" s="31">
        <f t="shared" si="3"/>
        <v>-3754689</v>
      </c>
      <c r="Z37" s="32">
        <f>+IF(X37&lt;&gt;0,+(Y37/X37)*100,0)</f>
        <v>-100</v>
      </c>
      <c r="AA37" s="33">
        <f>SUM(AA29:AA36)</f>
        <v>15018756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15018756</v>
      </c>
      <c r="F44" s="31">
        <f t="shared" si="5"/>
        <v>15018756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3754689</v>
      </c>
      <c r="Y44" s="31">
        <f t="shared" si="5"/>
        <v>-3754689</v>
      </c>
      <c r="Z44" s="32">
        <f>+IF(X44&lt;&gt;0,+(Y44/X44)*100,0)</f>
        <v>-100</v>
      </c>
      <c r="AA44" s="33">
        <f>+AA37+AA43</f>
        <v>15018756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4167866</v>
      </c>
      <c r="D45" s="42">
        <f t="shared" si="6"/>
        <v>0</v>
      </c>
      <c r="E45" s="43">
        <f t="shared" si="6"/>
        <v>-450924</v>
      </c>
      <c r="F45" s="44">
        <f t="shared" si="6"/>
        <v>-450924</v>
      </c>
      <c r="G45" s="44">
        <f t="shared" si="6"/>
        <v>336441</v>
      </c>
      <c r="H45" s="44">
        <f t="shared" si="6"/>
        <v>338399</v>
      </c>
      <c r="I45" s="44">
        <f t="shared" si="6"/>
        <v>333810</v>
      </c>
      <c r="J45" s="44">
        <f t="shared" si="6"/>
        <v>1008650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1008650</v>
      </c>
      <c r="X45" s="44">
        <f t="shared" si="6"/>
        <v>-112731</v>
      </c>
      <c r="Y45" s="44">
        <f t="shared" si="6"/>
        <v>1121381</v>
      </c>
      <c r="Z45" s="45">
        <f>+IF(X45&lt;&gt;0,+(Y45/X45)*100,0)</f>
        <v>-994.74057712607885</v>
      </c>
      <c r="AA45" s="46">
        <f>+AA26-AA44</f>
        <v>-450924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-69000000</v>
      </c>
      <c r="F6" s="20">
        <v>-69000000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-17250000</v>
      </c>
      <c r="Y6" s="20">
        <v>17250000</v>
      </c>
      <c r="Z6" s="21">
        <v>-100</v>
      </c>
      <c r="AA6" s="22">
        <v>-69000000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9000000</v>
      </c>
      <c r="F11" s="20">
        <v>9000000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2250000</v>
      </c>
      <c r="Y11" s="24">
        <v>-2250000</v>
      </c>
      <c r="Z11" s="25">
        <v>-100</v>
      </c>
      <c r="AA11" s="26">
        <v>9000000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-60000000</v>
      </c>
      <c r="F13" s="31">
        <f t="shared" si="0"/>
        <v>-60000000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-15000000</v>
      </c>
      <c r="Y13" s="31">
        <f t="shared" si="0"/>
        <v>15000000</v>
      </c>
      <c r="Z13" s="32">
        <f>+IF(X13&lt;&gt;0,+(Y13/X13)*100,0)</f>
        <v>-100</v>
      </c>
      <c r="AA13" s="33">
        <f>SUM(AA6:AA12)</f>
        <v>-60000000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279498082</v>
      </c>
      <c r="D17" s="18"/>
      <c r="E17" s="19">
        <v>60000000</v>
      </c>
      <c r="F17" s="20">
        <v>60000000</v>
      </c>
      <c r="G17" s="24"/>
      <c r="H17" s="24"/>
      <c r="I17" s="24">
        <v>409407</v>
      </c>
      <c r="J17" s="20">
        <v>409407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409407</v>
      </c>
      <c r="X17" s="20">
        <v>15000000</v>
      </c>
      <c r="Y17" s="24">
        <v>-14590593</v>
      </c>
      <c r="Z17" s="25">
        <v>-97.270619999999994</v>
      </c>
      <c r="AA17" s="26">
        <v>60000000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279498082</v>
      </c>
      <c r="D25" s="29">
        <f t="shared" ref="D25:Y25" si="1">SUM(D15:D24)</f>
        <v>0</v>
      </c>
      <c r="E25" s="35">
        <f t="shared" si="1"/>
        <v>60000000</v>
      </c>
      <c r="F25" s="36">
        <f t="shared" si="1"/>
        <v>60000000</v>
      </c>
      <c r="G25" s="36">
        <f t="shared" si="1"/>
        <v>0</v>
      </c>
      <c r="H25" s="36">
        <f t="shared" si="1"/>
        <v>0</v>
      </c>
      <c r="I25" s="36">
        <f t="shared" si="1"/>
        <v>409407</v>
      </c>
      <c r="J25" s="36">
        <f t="shared" si="1"/>
        <v>409407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409407</v>
      </c>
      <c r="X25" s="36">
        <f t="shared" si="1"/>
        <v>15000000</v>
      </c>
      <c r="Y25" s="36">
        <f t="shared" si="1"/>
        <v>-14590593</v>
      </c>
      <c r="Z25" s="37">
        <f>+IF(X25&lt;&gt;0,+(Y25/X25)*100,0)</f>
        <v>-97.270619999999994</v>
      </c>
      <c r="AA25" s="38">
        <f>SUM(AA15:AA24)</f>
        <v>60000000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279498082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409407</v>
      </c>
      <c r="J26" s="31">
        <f t="shared" si="2"/>
        <v>409407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409407</v>
      </c>
      <c r="X26" s="31">
        <f t="shared" si="2"/>
        <v>0</v>
      </c>
      <c r="Y26" s="31">
        <f t="shared" si="2"/>
        <v>409407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-3580511</v>
      </c>
      <c r="J32" s="20">
        <v>-3580511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-3580511</v>
      </c>
      <c r="X32" s="20"/>
      <c r="Y32" s="20">
        <v>-3580511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-3580511</v>
      </c>
      <c r="J37" s="31">
        <f t="shared" si="3"/>
        <v>-3580511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-3580511</v>
      </c>
      <c r="X37" s="31">
        <f t="shared" si="3"/>
        <v>0</v>
      </c>
      <c r="Y37" s="31">
        <f t="shared" si="3"/>
        <v>-3580511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-3580511</v>
      </c>
      <c r="J44" s="31">
        <f t="shared" si="5"/>
        <v>-3580511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-3580511</v>
      </c>
      <c r="X44" s="31">
        <f t="shared" si="5"/>
        <v>0</v>
      </c>
      <c r="Y44" s="31">
        <f t="shared" si="5"/>
        <v>-3580511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279498082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3989918</v>
      </c>
      <c r="J45" s="44">
        <f t="shared" si="6"/>
        <v>3989918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3989918</v>
      </c>
      <c r="X45" s="44">
        <f t="shared" si="6"/>
        <v>0</v>
      </c>
      <c r="Y45" s="44">
        <f t="shared" si="6"/>
        <v>3989918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-175993</v>
      </c>
      <c r="D6" s="18"/>
      <c r="E6" s="19">
        <v>20581271</v>
      </c>
      <c r="F6" s="20">
        <v>20581271</v>
      </c>
      <c r="G6" s="20">
        <v>2585</v>
      </c>
      <c r="H6" s="20"/>
      <c r="I6" s="20"/>
      <c r="J6" s="20">
        <v>2585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2585</v>
      </c>
      <c r="X6" s="20">
        <v>5145315</v>
      </c>
      <c r="Y6" s="20">
        <v>-5142730</v>
      </c>
      <c r="Z6" s="21">
        <v>-99.949760121586337</v>
      </c>
      <c r="AA6" s="22">
        <v>20581271</v>
      </c>
    </row>
    <row r="7" spans="1:27" x14ac:dyDescent="0.25">
      <c r="A7" s="23" t="s">
        <v>35</v>
      </c>
      <c r="B7" s="17" t="s">
        <v>32</v>
      </c>
      <c r="C7" s="18">
        <v>5544637</v>
      </c>
      <c r="D7" s="18"/>
      <c r="E7" s="19">
        <v>1896798</v>
      </c>
      <c r="F7" s="20">
        <v>1896798</v>
      </c>
      <c r="G7" s="20">
        <v>-13153</v>
      </c>
      <c r="H7" s="20"/>
      <c r="I7" s="20">
        <v>792131</v>
      </c>
      <c r="J7" s="20">
        <v>778978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778978</v>
      </c>
      <c r="X7" s="20">
        <v>474192</v>
      </c>
      <c r="Y7" s="20">
        <v>304786</v>
      </c>
      <c r="Z7" s="21">
        <v>64.274808516381555</v>
      </c>
      <c r="AA7" s="22">
        <v>1896798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-263250</v>
      </c>
      <c r="F10" s="20">
        <v>-263250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-65811</v>
      </c>
      <c r="Y10" s="20">
        <v>65811</v>
      </c>
      <c r="Z10" s="21">
        <v>-100</v>
      </c>
      <c r="AA10" s="22">
        <v>-263250</v>
      </c>
    </row>
    <row r="11" spans="1:27" x14ac:dyDescent="0.25">
      <c r="A11" s="23" t="s">
        <v>39</v>
      </c>
      <c r="B11" s="17" t="s">
        <v>32</v>
      </c>
      <c r="C11" s="18">
        <v>62826</v>
      </c>
      <c r="D11" s="18"/>
      <c r="E11" s="19"/>
      <c r="F11" s="20"/>
      <c r="G11" s="24"/>
      <c r="H11" s="24"/>
      <c r="I11" s="24">
        <v>1037</v>
      </c>
      <c r="J11" s="20">
        <v>1037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1037</v>
      </c>
      <c r="X11" s="20"/>
      <c r="Y11" s="24">
        <v>1037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5431470</v>
      </c>
      <c r="D13" s="29">
        <f>SUM(D6:D12)</f>
        <v>0</v>
      </c>
      <c r="E13" s="30">
        <f t="shared" si="0"/>
        <v>22214819</v>
      </c>
      <c r="F13" s="31">
        <f t="shared" si="0"/>
        <v>22214819</v>
      </c>
      <c r="G13" s="31">
        <f t="shared" si="0"/>
        <v>-10568</v>
      </c>
      <c r="H13" s="31">
        <f t="shared" si="0"/>
        <v>0</v>
      </c>
      <c r="I13" s="31">
        <f t="shared" si="0"/>
        <v>793168</v>
      </c>
      <c r="J13" s="31">
        <f t="shared" si="0"/>
        <v>782600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782600</v>
      </c>
      <c r="X13" s="31">
        <f t="shared" si="0"/>
        <v>5553696</v>
      </c>
      <c r="Y13" s="31">
        <f t="shared" si="0"/>
        <v>-4771096</v>
      </c>
      <c r="Z13" s="32">
        <f>+IF(X13&lt;&gt;0,+(Y13/X13)*100,0)</f>
        <v>-85.90848328752601</v>
      </c>
      <c r="AA13" s="33">
        <f>SUM(AA6:AA12)</f>
        <v>22214819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5431470</v>
      </c>
      <c r="D26" s="29">
        <f>+D13+D25</f>
        <v>0</v>
      </c>
      <c r="E26" s="30">
        <f t="shared" si="2"/>
        <v>22214819</v>
      </c>
      <c r="F26" s="31">
        <f t="shared" si="2"/>
        <v>22214819</v>
      </c>
      <c r="G26" s="31">
        <f t="shared" si="2"/>
        <v>-10568</v>
      </c>
      <c r="H26" s="31">
        <f t="shared" si="2"/>
        <v>0</v>
      </c>
      <c r="I26" s="31">
        <f t="shared" si="2"/>
        <v>793168</v>
      </c>
      <c r="J26" s="31">
        <f t="shared" si="2"/>
        <v>782600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782600</v>
      </c>
      <c r="X26" s="31">
        <f t="shared" si="2"/>
        <v>5553696</v>
      </c>
      <c r="Y26" s="31">
        <f t="shared" si="2"/>
        <v>-4771096</v>
      </c>
      <c r="Z26" s="32">
        <f>+IF(X26&lt;&gt;0,+(Y26/X26)*100,0)</f>
        <v>-85.90848328752601</v>
      </c>
      <c r="AA26" s="33">
        <f>+AA13+AA25</f>
        <v>22214819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1236702</v>
      </c>
      <c r="D32" s="18"/>
      <c r="E32" s="19">
        <v>14225710</v>
      </c>
      <c r="F32" s="20">
        <v>14225710</v>
      </c>
      <c r="G32" s="20"/>
      <c r="H32" s="20"/>
      <c r="I32" s="20">
        <v>18262</v>
      </c>
      <c r="J32" s="20">
        <v>18262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18262</v>
      </c>
      <c r="X32" s="20">
        <v>3556418</v>
      </c>
      <c r="Y32" s="20">
        <v>-3538156</v>
      </c>
      <c r="Z32" s="21">
        <v>-99.486505804435808</v>
      </c>
      <c r="AA32" s="22">
        <v>14225710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1236702</v>
      </c>
      <c r="D37" s="29">
        <f t="shared" ref="D37:Y37" si="3">SUM(D29:D36)</f>
        <v>0</v>
      </c>
      <c r="E37" s="30">
        <f t="shared" si="3"/>
        <v>14225710</v>
      </c>
      <c r="F37" s="31">
        <f t="shared" si="3"/>
        <v>14225710</v>
      </c>
      <c r="G37" s="31">
        <f t="shared" si="3"/>
        <v>0</v>
      </c>
      <c r="H37" s="31">
        <f t="shared" si="3"/>
        <v>0</v>
      </c>
      <c r="I37" s="31">
        <f t="shared" si="3"/>
        <v>18262</v>
      </c>
      <c r="J37" s="31">
        <f t="shared" si="3"/>
        <v>18262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18262</v>
      </c>
      <c r="X37" s="31">
        <f t="shared" si="3"/>
        <v>3556418</v>
      </c>
      <c r="Y37" s="31">
        <f t="shared" si="3"/>
        <v>-3538156</v>
      </c>
      <c r="Z37" s="32">
        <f>+IF(X37&lt;&gt;0,+(Y37/X37)*100,0)</f>
        <v>-99.486505804435808</v>
      </c>
      <c r="AA37" s="33">
        <f>SUM(AA29:AA36)</f>
        <v>14225710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1236702</v>
      </c>
      <c r="D44" s="29">
        <f>+D37+D43</f>
        <v>0</v>
      </c>
      <c r="E44" s="30">
        <f t="shared" si="5"/>
        <v>14225710</v>
      </c>
      <c r="F44" s="31">
        <f t="shared" si="5"/>
        <v>14225710</v>
      </c>
      <c r="G44" s="31">
        <f t="shared" si="5"/>
        <v>0</v>
      </c>
      <c r="H44" s="31">
        <f t="shared" si="5"/>
        <v>0</v>
      </c>
      <c r="I44" s="31">
        <f t="shared" si="5"/>
        <v>18262</v>
      </c>
      <c r="J44" s="31">
        <f t="shared" si="5"/>
        <v>18262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18262</v>
      </c>
      <c r="X44" s="31">
        <f t="shared" si="5"/>
        <v>3556418</v>
      </c>
      <c r="Y44" s="31">
        <f t="shared" si="5"/>
        <v>-3538156</v>
      </c>
      <c r="Z44" s="32">
        <f>+IF(X44&lt;&gt;0,+(Y44/X44)*100,0)</f>
        <v>-99.486505804435808</v>
      </c>
      <c r="AA44" s="33">
        <f>+AA37+AA43</f>
        <v>14225710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4194768</v>
      </c>
      <c r="D45" s="42">
        <f t="shared" si="6"/>
        <v>0</v>
      </c>
      <c r="E45" s="43">
        <f t="shared" si="6"/>
        <v>7989109</v>
      </c>
      <c r="F45" s="44">
        <f t="shared" si="6"/>
        <v>7989109</v>
      </c>
      <c r="G45" s="44">
        <f t="shared" si="6"/>
        <v>-10568</v>
      </c>
      <c r="H45" s="44">
        <f t="shared" si="6"/>
        <v>0</v>
      </c>
      <c r="I45" s="44">
        <f t="shared" si="6"/>
        <v>774906</v>
      </c>
      <c r="J45" s="44">
        <f t="shared" si="6"/>
        <v>764338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764338</v>
      </c>
      <c r="X45" s="44">
        <f t="shared" si="6"/>
        <v>1997278</v>
      </c>
      <c r="Y45" s="44">
        <f t="shared" si="6"/>
        <v>-1232940</v>
      </c>
      <c r="Z45" s="45">
        <f>+IF(X45&lt;&gt;0,+(Y45/X45)*100,0)</f>
        <v>-61.731015912657128</v>
      </c>
      <c r="AA45" s="46">
        <f>+AA26-AA44</f>
        <v>7989109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20941798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20941798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12235227</v>
      </c>
      <c r="D6" s="18"/>
      <c r="E6" s="19">
        <v>9490338</v>
      </c>
      <c r="F6" s="20">
        <v>9490338</v>
      </c>
      <c r="G6" s="20">
        <v>12515672</v>
      </c>
      <c r="H6" s="20">
        <v>206236</v>
      </c>
      <c r="I6" s="20">
        <v>247817</v>
      </c>
      <c r="J6" s="20">
        <v>12969725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12969725</v>
      </c>
      <c r="X6" s="20">
        <v>3832146</v>
      </c>
      <c r="Y6" s="20">
        <v>9137579</v>
      </c>
      <c r="Z6" s="21">
        <v>238.44548198320211</v>
      </c>
      <c r="AA6" s="22">
        <v>9490338</v>
      </c>
    </row>
    <row r="7" spans="1:27" x14ac:dyDescent="0.25">
      <c r="A7" s="23" t="s">
        <v>35</v>
      </c>
      <c r="B7" s="17" t="s">
        <v>32</v>
      </c>
      <c r="C7" s="18">
        <v>-758742</v>
      </c>
      <c r="D7" s="18"/>
      <c r="E7" s="19">
        <v>20784708</v>
      </c>
      <c r="F7" s="20">
        <v>20784708</v>
      </c>
      <c r="G7" s="20">
        <v>597786</v>
      </c>
      <c r="H7" s="20">
        <v>1210218</v>
      </c>
      <c r="I7" s="20">
        <v>1260500</v>
      </c>
      <c r="J7" s="20">
        <v>3068504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3068504</v>
      </c>
      <c r="X7" s="20">
        <v>20838231</v>
      </c>
      <c r="Y7" s="20">
        <v>-17769727</v>
      </c>
      <c r="Z7" s="21">
        <v>-85.274642554831075</v>
      </c>
      <c r="AA7" s="22">
        <v>20784708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-318427</v>
      </c>
      <c r="F10" s="20">
        <v>-318427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-318427</v>
      </c>
      <c r="Y10" s="20">
        <v>318427</v>
      </c>
      <c r="Z10" s="21">
        <v>-100</v>
      </c>
      <c r="AA10" s="22">
        <v>-318427</v>
      </c>
    </row>
    <row r="11" spans="1:27" x14ac:dyDescent="0.25">
      <c r="A11" s="23" t="s">
        <v>39</v>
      </c>
      <c r="B11" s="17" t="s">
        <v>32</v>
      </c>
      <c r="C11" s="18">
        <v>404875</v>
      </c>
      <c r="D11" s="18"/>
      <c r="E11" s="19"/>
      <c r="F11" s="20"/>
      <c r="G11" s="24">
        <v>404876</v>
      </c>
      <c r="H11" s="24"/>
      <c r="I11" s="24"/>
      <c r="J11" s="20">
        <v>404876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404876</v>
      </c>
      <c r="X11" s="20"/>
      <c r="Y11" s="24">
        <v>404876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-3632</v>
      </c>
      <c r="D12" s="18"/>
      <c r="E12" s="19"/>
      <c r="F12" s="20"/>
      <c r="G12" s="20">
        <v>-3632</v>
      </c>
      <c r="H12" s="20"/>
      <c r="I12" s="20"/>
      <c r="J12" s="20">
        <v>-3632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-3632</v>
      </c>
      <c r="X12" s="20"/>
      <c r="Y12" s="20">
        <v>-3632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11877728</v>
      </c>
      <c r="D13" s="29">
        <f>SUM(D6:D12)</f>
        <v>0</v>
      </c>
      <c r="E13" s="30">
        <f t="shared" si="0"/>
        <v>29956619</v>
      </c>
      <c r="F13" s="31">
        <f t="shared" si="0"/>
        <v>29956619</v>
      </c>
      <c r="G13" s="31">
        <f t="shared" si="0"/>
        <v>13514702</v>
      </c>
      <c r="H13" s="31">
        <f t="shared" si="0"/>
        <v>1416454</v>
      </c>
      <c r="I13" s="31">
        <f t="shared" si="0"/>
        <v>1508317</v>
      </c>
      <c r="J13" s="31">
        <f t="shared" si="0"/>
        <v>16439473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16439473</v>
      </c>
      <c r="X13" s="31">
        <f t="shared" si="0"/>
        <v>24351950</v>
      </c>
      <c r="Y13" s="31">
        <f t="shared" si="0"/>
        <v>-7912477</v>
      </c>
      <c r="Z13" s="32">
        <f>+IF(X13&lt;&gt;0,+(Y13/X13)*100,0)</f>
        <v>-32.492170031558047</v>
      </c>
      <c r="AA13" s="33">
        <f>SUM(AA6:AA12)</f>
        <v>29956619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11877728</v>
      </c>
      <c r="D26" s="29">
        <f>+D13+D25</f>
        <v>0</v>
      </c>
      <c r="E26" s="30">
        <f t="shared" si="2"/>
        <v>29956619</v>
      </c>
      <c r="F26" s="31">
        <f t="shared" si="2"/>
        <v>29956619</v>
      </c>
      <c r="G26" s="31">
        <f t="shared" si="2"/>
        <v>13514702</v>
      </c>
      <c r="H26" s="31">
        <f t="shared" si="2"/>
        <v>1416454</v>
      </c>
      <c r="I26" s="31">
        <f t="shared" si="2"/>
        <v>1508317</v>
      </c>
      <c r="J26" s="31">
        <f t="shared" si="2"/>
        <v>16439473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16439473</v>
      </c>
      <c r="X26" s="31">
        <f t="shared" si="2"/>
        <v>24351950</v>
      </c>
      <c r="Y26" s="31">
        <f t="shared" si="2"/>
        <v>-7912477</v>
      </c>
      <c r="Z26" s="32">
        <f>+IF(X26&lt;&gt;0,+(Y26/X26)*100,0)</f>
        <v>-32.492170031558047</v>
      </c>
      <c r="AA26" s="33">
        <f>+AA13+AA25</f>
        <v>29956619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-12814</v>
      </c>
      <c r="D31" s="18"/>
      <c r="E31" s="19"/>
      <c r="F31" s="20"/>
      <c r="G31" s="20">
        <v>-12814</v>
      </c>
      <c r="H31" s="20"/>
      <c r="I31" s="20">
        <v>-381</v>
      </c>
      <c r="J31" s="20">
        <v>-13195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-13195</v>
      </c>
      <c r="X31" s="20"/>
      <c r="Y31" s="20">
        <v>-13195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-203142</v>
      </c>
      <c r="D32" s="18"/>
      <c r="E32" s="19">
        <v>15845544</v>
      </c>
      <c r="F32" s="20">
        <v>15845544</v>
      </c>
      <c r="G32" s="20">
        <v>-203143</v>
      </c>
      <c r="H32" s="20">
        <v>-26543</v>
      </c>
      <c r="I32" s="20">
        <v>-24166</v>
      </c>
      <c r="J32" s="20">
        <v>-253852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-253852</v>
      </c>
      <c r="X32" s="20">
        <v>9780327</v>
      </c>
      <c r="Y32" s="20">
        <v>-10034179</v>
      </c>
      <c r="Z32" s="21">
        <v>-102.59553693859111</v>
      </c>
      <c r="AA32" s="22">
        <v>15845544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9899042</v>
      </c>
      <c r="D35" s="18"/>
      <c r="E35" s="19"/>
      <c r="F35" s="20"/>
      <c r="G35" s="20">
        <v>10112572</v>
      </c>
      <c r="H35" s="20">
        <v>185585</v>
      </c>
      <c r="I35" s="20">
        <v>202992</v>
      </c>
      <c r="J35" s="20">
        <v>10501149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10501149</v>
      </c>
      <c r="X35" s="20"/>
      <c r="Y35" s="20">
        <v>10501149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9683086</v>
      </c>
      <c r="D37" s="29">
        <f t="shared" ref="D37:Y37" si="3">SUM(D29:D36)</f>
        <v>0</v>
      </c>
      <c r="E37" s="30">
        <f t="shared" si="3"/>
        <v>15845544</v>
      </c>
      <c r="F37" s="31">
        <f t="shared" si="3"/>
        <v>15845544</v>
      </c>
      <c r="G37" s="31">
        <f t="shared" si="3"/>
        <v>9896615</v>
      </c>
      <c r="H37" s="31">
        <f t="shared" si="3"/>
        <v>159042</v>
      </c>
      <c r="I37" s="31">
        <f t="shared" si="3"/>
        <v>178445</v>
      </c>
      <c r="J37" s="31">
        <f t="shared" si="3"/>
        <v>10234102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10234102</v>
      </c>
      <c r="X37" s="31">
        <f t="shared" si="3"/>
        <v>9780327</v>
      </c>
      <c r="Y37" s="31">
        <f t="shared" si="3"/>
        <v>453775</v>
      </c>
      <c r="Z37" s="32">
        <f>+IF(X37&lt;&gt;0,+(Y37/X37)*100,0)</f>
        <v>4.6396710457636026</v>
      </c>
      <c r="AA37" s="33">
        <f>SUM(AA29:AA36)</f>
        <v>15845544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9683086</v>
      </c>
      <c r="D44" s="29">
        <f>+D37+D43</f>
        <v>0</v>
      </c>
      <c r="E44" s="30">
        <f t="shared" si="5"/>
        <v>15845544</v>
      </c>
      <c r="F44" s="31">
        <f t="shared" si="5"/>
        <v>15845544</v>
      </c>
      <c r="G44" s="31">
        <f t="shared" si="5"/>
        <v>9896615</v>
      </c>
      <c r="H44" s="31">
        <f t="shared" si="5"/>
        <v>159042</v>
      </c>
      <c r="I44" s="31">
        <f t="shared" si="5"/>
        <v>178445</v>
      </c>
      <c r="J44" s="31">
        <f t="shared" si="5"/>
        <v>10234102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10234102</v>
      </c>
      <c r="X44" s="31">
        <f t="shared" si="5"/>
        <v>9780327</v>
      </c>
      <c r="Y44" s="31">
        <f t="shared" si="5"/>
        <v>453775</v>
      </c>
      <c r="Z44" s="32">
        <f>+IF(X44&lt;&gt;0,+(Y44/X44)*100,0)</f>
        <v>4.6396710457636026</v>
      </c>
      <c r="AA44" s="33">
        <f>+AA37+AA43</f>
        <v>15845544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2194642</v>
      </c>
      <c r="D45" s="42">
        <f t="shared" si="6"/>
        <v>0</v>
      </c>
      <c r="E45" s="43">
        <f t="shared" si="6"/>
        <v>14111075</v>
      </c>
      <c r="F45" s="44">
        <f t="shared" si="6"/>
        <v>14111075</v>
      </c>
      <c r="G45" s="44">
        <f t="shared" si="6"/>
        <v>3618087</v>
      </c>
      <c r="H45" s="44">
        <f t="shared" si="6"/>
        <v>1257412</v>
      </c>
      <c r="I45" s="44">
        <f t="shared" si="6"/>
        <v>1329872</v>
      </c>
      <c r="J45" s="44">
        <f t="shared" si="6"/>
        <v>6205371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6205371</v>
      </c>
      <c r="X45" s="44">
        <f t="shared" si="6"/>
        <v>14571623</v>
      </c>
      <c r="Y45" s="44">
        <f t="shared" si="6"/>
        <v>-8366252</v>
      </c>
      <c r="Z45" s="45">
        <f>+IF(X45&lt;&gt;0,+(Y45/X45)*100,0)</f>
        <v>-57.414688809887551</v>
      </c>
      <c r="AA45" s="46">
        <f>+AA26-AA44</f>
        <v>14111075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14111075</v>
      </c>
      <c r="F47" s="20">
        <v>14111075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14571623</v>
      </c>
      <c r="Y47" s="20">
        <v>-14571623</v>
      </c>
      <c r="Z47" s="47">
        <v>-100</v>
      </c>
      <c r="AA47" s="22">
        <v>14111075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14111075</v>
      </c>
      <c r="F50" s="52">
        <f t="shared" si="7"/>
        <v>14111075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14571623</v>
      </c>
      <c r="Y50" s="52">
        <f t="shared" si="7"/>
        <v>-14571623</v>
      </c>
      <c r="Z50" s="53">
        <f>+IF(X50&lt;&gt;0,+(Y50/X50)*100,0)</f>
        <v>-100</v>
      </c>
      <c r="AA50" s="54">
        <f>SUM(AA47:AA49)</f>
        <v>14111075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-14511518</v>
      </c>
      <c r="F6" s="20">
        <v>-14511518</v>
      </c>
      <c r="G6" s="20"/>
      <c r="H6" s="20">
        <v>-268962</v>
      </c>
      <c r="I6" s="20">
        <v>-194026</v>
      </c>
      <c r="J6" s="20">
        <v>-462988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-462988</v>
      </c>
      <c r="X6" s="20">
        <v>-4515321</v>
      </c>
      <c r="Y6" s="20">
        <v>4052333</v>
      </c>
      <c r="Z6" s="21">
        <v>-89.746288248388097</v>
      </c>
      <c r="AA6" s="22">
        <v>-14511518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643647</v>
      </c>
      <c r="F7" s="20">
        <v>643647</v>
      </c>
      <c r="G7" s="20"/>
      <c r="H7" s="20">
        <v>179494</v>
      </c>
      <c r="I7" s="20">
        <v>255761</v>
      </c>
      <c r="J7" s="20">
        <v>435255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435255</v>
      </c>
      <c r="X7" s="20">
        <v>-73878</v>
      </c>
      <c r="Y7" s="20">
        <v>509133</v>
      </c>
      <c r="Z7" s="21">
        <v>-689.15373994964671</v>
      </c>
      <c r="AA7" s="22">
        <v>643647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-40888</v>
      </c>
      <c r="F10" s="20">
        <v>-40888</v>
      </c>
      <c r="G10" s="20"/>
      <c r="H10" s="20">
        <v>-1056</v>
      </c>
      <c r="I10" s="20">
        <v>-1730</v>
      </c>
      <c r="J10" s="20">
        <v>-2786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-2786</v>
      </c>
      <c r="X10" s="20">
        <v>-40888</v>
      </c>
      <c r="Y10" s="20">
        <v>38102</v>
      </c>
      <c r="Z10" s="21">
        <v>-93.186264918802593</v>
      </c>
      <c r="AA10" s="22">
        <v>-40888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345408</v>
      </c>
      <c r="F11" s="20">
        <v>345408</v>
      </c>
      <c r="G11" s="24"/>
      <c r="H11" s="24">
        <v>-1764</v>
      </c>
      <c r="I11" s="24">
        <v>-40033</v>
      </c>
      <c r="J11" s="20">
        <v>-41797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-41797</v>
      </c>
      <c r="X11" s="20">
        <v>345408</v>
      </c>
      <c r="Y11" s="24">
        <v>-387205</v>
      </c>
      <c r="Z11" s="25">
        <v>-112.10076199740597</v>
      </c>
      <c r="AA11" s="26">
        <v>345408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-320</v>
      </c>
      <c r="F12" s="20">
        <v>-320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-320</v>
      </c>
      <c r="Y12" s="20">
        <v>320</v>
      </c>
      <c r="Z12" s="21">
        <v>-100</v>
      </c>
      <c r="AA12" s="22">
        <v>-320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-13563671</v>
      </c>
      <c r="F13" s="31">
        <f t="shared" si="0"/>
        <v>-13563671</v>
      </c>
      <c r="G13" s="31">
        <f t="shared" si="0"/>
        <v>0</v>
      </c>
      <c r="H13" s="31">
        <f t="shared" si="0"/>
        <v>-92288</v>
      </c>
      <c r="I13" s="31">
        <f t="shared" si="0"/>
        <v>19972</v>
      </c>
      <c r="J13" s="31">
        <f t="shared" si="0"/>
        <v>-72316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-72316</v>
      </c>
      <c r="X13" s="31">
        <f t="shared" si="0"/>
        <v>-4284999</v>
      </c>
      <c r="Y13" s="31">
        <f t="shared" si="0"/>
        <v>4212683</v>
      </c>
      <c r="Z13" s="32">
        <f>+IF(X13&lt;&gt;0,+(Y13/X13)*100,0)</f>
        <v>-98.312344997046679</v>
      </c>
      <c r="AA13" s="33">
        <f>SUM(AA6:AA12)</f>
        <v>-13563671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7000000</v>
      </c>
      <c r="F17" s="20">
        <v>7000000</v>
      </c>
      <c r="G17" s="24"/>
      <c r="H17" s="24">
        <v>5942926</v>
      </c>
      <c r="I17" s="24">
        <v>87714</v>
      </c>
      <c r="J17" s="20">
        <v>6030640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6030640</v>
      </c>
      <c r="X17" s="20">
        <v>1749999</v>
      </c>
      <c r="Y17" s="24">
        <v>4280641</v>
      </c>
      <c r="Z17" s="25">
        <v>244.6081969189697</v>
      </c>
      <c r="AA17" s="26">
        <v>7000000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7000000</v>
      </c>
      <c r="G25" s="36">
        <f t="shared" si="1"/>
        <v>0</v>
      </c>
      <c r="H25" s="36">
        <f t="shared" si="1"/>
        <v>5942926</v>
      </c>
      <c r="I25" s="36">
        <f t="shared" si="1"/>
        <v>87714</v>
      </c>
      <c r="J25" s="36">
        <f t="shared" si="1"/>
        <v>6030640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6030640</v>
      </c>
      <c r="X25" s="36">
        <f t="shared" si="1"/>
        <v>1749999</v>
      </c>
      <c r="Y25" s="36">
        <f t="shared" si="1"/>
        <v>4280641</v>
      </c>
      <c r="Z25" s="37">
        <f>+IF(X25&lt;&gt;0,+(Y25/X25)*100,0)</f>
        <v>244.6081969189697</v>
      </c>
      <c r="AA25" s="38">
        <f>SUM(AA15:AA24)</f>
        <v>7000000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-6563671</v>
      </c>
      <c r="F26" s="31">
        <f t="shared" si="2"/>
        <v>-6563671</v>
      </c>
      <c r="G26" s="31">
        <f t="shared" si="2"/>
        <v>0</v>
      </c>
      <c r="H26" s="31">
        <f t="shared" si="2"/>
        <v>5850638</v>
      </c>
      <c r="I26" s="31">
        <f t="shared" si="2"/>
        <v>107686</v>
      </c>
      <c r="J26" s="31">
        <f t="shared" si="2"/>
        <v>5958324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5958324</v>
      </c>
      <c r="X26" s="31">
        <f t="shared" si="2"/>
        <v>-2535000</v>
      </c>
      <c r="Y26" s="31">
        <f t="shared" si="2"/>
        <v>8493324</v>
      </c>
      <c r="Z26" s="32">
        <f>+IF(X26&lt;&gt;0,+(Y26/X26)*100,0)</f>
        <v>-335.04236686390533</v>
      </c>
      <c r="AA26" s="33">
        <f>+AA13+AA25</f>
        <v>-6563671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-2506</v>
      </c>
      <c r="F31" s="20">
        <v>-2506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-2506</v>
      </c>
      <c r="Y31" s="20">
        <v>2506</v>
      </c>
      <c r="Z31" s="21">
        <v>-100</v>
      </c>
      <c r="AA31" s="22">
        <v>-2506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83064</v>
      </c>
      <c r="F32" s="20">
        <v>83064</v>
      </c>
      <c r="G32" s="20"/>
      <c r="H32" s="20">
        <v>-459</v>
      </c>
      <c r="I32" s="20">
        <v>-499</v>
      </c>
      <c r="J32" s="20">
        <v>-958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-958</v>
      </c>
      <c r="X32" s="20">
        <v>83064</v>
      </c>
      <c r="Y32" s="20">
        <v>-84022</v>
      </c>
      <c r="Z32" s="21">
        <v>-101.15332755465664</v>
      </c>
      <c r="AA32" s="22">
        <v>83064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791057</v>
      </c>
      <c r="F35" s="20">
        <v>791057</v>
      </c>
      <c r="G35" s="20"/>
      <c r="H35" s="20">
        <v>21648</v>
      </c>
      <c r="I35" s="20">
        <v>-2295</v>
      </c>
      <c r="J35" s="20">
        <v>19353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19353</v>
      </c>
      <c r="X35" s="20">
        <v>791057</v>
      </c>
      <c r="Y35" s="20">
        <v>-771704</v>
      </c>
      <c r="Z35" s="21">
        <v>-97.553526484185085</v>
      </c>
      <c r="AA35" s="22">
        <v>791057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871615</v>
      </c>
      <c r="F37" s="31">
        <f t="shared" si="3"/>
        <v>871615</v>
      </c>
      <c r="G37" s="31">
        <f t="shared" si="3"/>
        <v>0</v>
      </c>
      <c r="H37" s="31">
        <f t="shared" si="3"/>
        <v>21189</v>
      </c>
      <c r="I37" s="31">
        <f t="shared" si="3"/>
        <v>-2794</v>
      </c>
      <c r="J37" s="31">
        <f t="shared" si="3"/>
        <v>18395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18395</v>
      </c>
      <c r="X37" s="31">
        <f t="shared" si="3"/>
        <v>871615</v>
      </c>
      <c r="Y37" s="31">
        <f t="shared" si="3"/>
        <v>-853220</v>
      </c>
      <c r="Z37" s="32">
        <f>+IF(X37&lt;&gt;0,+(Y37/X37)*100,0)</f>
        <v>-97.889549858595828</v>
      </c>
      <c r="AA37" s="33">
        <f>SUM(AA29:AA36)</f>
        <v>871615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871615</v>
      </c>
      <c r="F44" s="31">
        <f t="shared" si="5"/>
        <v>871615</v>
      </c>
      <c r="G44" s="31">
        <f t="shared" si="5"/>
        <v>0</v>
      </c>
      <c r="H44" s="31">
        <f t="shared" si="5"/>
        <v>21189</v>
      </c>
      <c r="I44" s="31">
        <f t="shared" si="5"/>
        <v>-2794</v>
      </c>
      <c r="J44" s="31">
        <f t="shared" si="5"/>
        <v>18395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18395</v>
      </c>
      <c r="X44" s="31">
        <f t="shared" si="5"/>
        <v>871615</v>
      </c>
      <c r="Y44" s="31">
        <f t="shared" si="5"/>
        <v>-853220</v>
      </c>
      <c r="Z44" s="32">
        <f>+IF(X44&lt;&gt;0,+(Y44/X44)*100,0)</f>
        <v>-97.889549858595828</v>
      </c>
      <c r="AA44" s="33">
        <f>+AA37+AA43</f>
        <v>871615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-7435286</v>
      </c>
      <c r="F45" s="44">
        <f t="shared" si="6"/>
        <v>-7435286</v>
      </c>
      <c r="G45" s="44">
        <f t="shared" si="6"/>
        <v>0</v>
      </c>
      <c r="H45" s="44">
        <f t="shared" si="6"/>
        <v>5829449</v>
      </c>
      <c r="I45" s="44">
        <f t="shared" si="6"/>
        <v>110480</v>
      </c>
      <c r="J45" s="44">
        <f t="shared" si="6"/>
        <v>5939929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5939929</v>
      </c>
      <c r="X45" s="44">
        <f t="shared" si="6"/>
        <v>-3406615</v>
      </c>
      <c r="Y45" s="44">
        <f t="shared" si="6"/>
        <v>9346544</v>
      </c>
      <c r="Z45" s="45">
        <f>+IF(X45&lt;&gt;0,+(Y45/X45)*100,0)</f>
        <v>-274.36455249565921</v>
      </c>
      <c r="AA45" s="46">
        <f>+AA26-AA44</f>
        <v>-7435286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-5371555</v>
      </c>
      <c r="F47" s="20">
        <v>-5371555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-1342887</v>
      </c>
      <c r="Y47" s="20">
        <v>1342887</v>
      </c>
      <c r="Z47" s="47">
        <v>-100</v>
      </c>
      <c r="AA47" s="22">
        <v>-5371555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-5371555</v>
      </c>
      <c r="F50" s="52">
        <f t="shared" si="7"/>
        <v>-5371555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-1342887</v>
      </c>
      <c r="Y50" s="52">
        <f t="shared" si="7"/>
        <v>1342887</v>
      </c>
      <c r="Z50" s="53">
        <f>+IF(X50&lt;&gt;0,+(Y50/X50)*100,0)</f>
        <v>-100</v>
      </c>
      <c r="AA50" s="54">
        <f>SUM(AA47:AA49)</f>
        <v>-5371555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1320199</v>
      </c>
      <c r="F6" s="20">
        <v>1320199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330048</v>
      </c>
      <c r="Y6" s="20">
        <v>-330048</v>
      </c>
      <c r="Z6" s="21">
        <v>-100</v>
      </c>
      <c r="AA6" s="22">
        <v>1320199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20534403</v>
      </c>
      <c r="F7" s="20">
        <v>20534403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5133600</v>
      </c>
      <c r="Y7" s="20">
        <v>-5133600</v>
      </c>
      <c r="Z7" s="21">
        <v>-100</v>
      </c>
      <c r="AA7" s="22">
        <v>20534403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510795</v>
      </c>
      <c r="F11" s="20">
        <v>510795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127698</v>
      </c>
      <c r="Y11" s="24">
        <v>-127698</v>
      </c>
      <c r="Z11" s="25">
        <v>-100</v>
      </c>
      <c r="AA11" s="26">
        <v>510795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22365397</v>
      </c>
      <c r="F13" s="31">
        <f t="shared" si="0"/>
        <v>22365397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5591346</v>
      </c>
      <c r="Y13" s="31">
        <f t="shared" si="0"/>
        <v>-5591346</v>
      </c>
      <c r="Z13" s="32">
        <f>+IF(X13&lt;&gt;0,+(Y13/X13)*100,0)</f>
        <v>-100</v>
      </c>
      <c r="AA13" s="33">
        <f>SUM(AA6:AA12)</f>
        <v>22365397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>
        <v>8029334</v>
      </c>
      <c r="I17" s="24">
        <v>4589100</v>
      </c>
      <c r="J17" s="20">
        <v>12618434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12618434</v>
      </c>
      <c r="X17" s="20"/>
      <c r="Y17" s="24">
        <v>12618434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8029334</v>
      </c>
      <c r="I25" s="36">
        <f t="shared" si="1"/>
        <v>4589100</v>
      </c>
      <c r="J25" s="36">
        <f t="shared" si="1"/>
        <v>12618434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12618434</v>
      </c>
      <c r="X25" s="36">
        <f t="shared" si="1"/>
        <v>0</v>
      </c>
      <c r="Y25" s="36">
        <f t="shared" si="1"/>
        <v>12618434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22365397</v>
      </c>
      <c r="F26" s="31">
        <f t="shared" si="2"/>
        <v>22365397</v>
      </c>
      <c r="G26" s="31">
        <f t="shared" si="2"/>
        <v>0</v>
      </c>
      <c r="H26" s="31">
        <f t="shared" si="2"/>
        <v>8029334</v>
      </c>
      <c r="I26" s="31">
        <f t="shared" si="2"/>
        <v>4589100</v>
      </c>
      <c r="J26" s="31">
        <f t="shared" si="2"/>
        <v>12618434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12618434</v>
      </c>
      <c r="X26" s="31">
        <f t="shared" si="2"/>
        <v>5591346</v>
      </c>
      <c r="Y26" s="31">
        <f t="shared" si="2"/>
        <v>7027088</v>
      </c>
      <c r="Z26" s="32">
        <f>+IF(X26&lt;&gt;0,+(Y26/X26)*100,0)</f>
        <v>125.67793157497317</v>
      </c>
      <c r="AA26" s="33">
        <f>+AA13+AA25</f>
        <v>22365397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2690000</v>
      </c>
      <c r="I33" s="20"/>
      <c r="J33" s="20">
        <v>2690000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2690000</v>
      </c>
      <c r="X33" s="20"/>
      <c r="Y33" s="20">
        <v>2690000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2432613</v>
      </c>
      <c r="F35" s="20">
        <v>2432613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608151</v>
      </c>
      <c r="Y35" s="20">
        <v>-608151</v>
      </c>
      <c r="Z35" s="21">
        <v>-100</v>
      </c>
      <c r="AA35" s="22">
        <v>2432613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2432613</v>
      </c>
      <c r="F37" s="31">
        <f t="shared" si="3"/>
        <v>2432613</v>
      </c>
      <c r="G37" s="31">
        <f t="shared" si="3"/>
        <v>0</v>
      </c>
      <c r="H37" s="31">
        <f t="shared" si="3"/>
        <v>2690000</v>
      </c>
      <c r="I37" s="31">
        <f t="shared" si="3"/>
        <v>0</v>
      </c>
      <c r="J37" s="31">
        <f t="shared" si="3"/>
        <v>2690000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2690000</v>
      </c>
      <c r="X37" s="31">
        <f t="shared" si="3"/>
        <v>608151</v>
      </c>
      <c r="Y37" s="31">
        <f t="shared" si="3"/>
        <v>2081849</v>
      </c>
      <c r="Z37" s="32">
        <f>+IF(X37&lt;&gt;0,+(Y37/X37)*100,0)</f>
        <v>342.32435694424572</v>
      </c>
      <c r="AA37" s="33">
        <f>SUM(AA29:AA36)</f>
        <v>2432613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2432613</v>
      </c>
      <c r="F44" s="31">
        <f t="shared" si="5"/>
        <v>2432613</v>
      </c>
      <c r="G44" s="31">
        <f t="shared" si="5"/>
        <v>0</v>
      </c>
      <c r="H44" s="31">
        <f t="shared" si="5"/>
        <v>2690000</v>
      </c>
      <c r="I44" s="31">
        <f t="shared" si="5"/>
        <v>0</v>
      </c>
      <c r="J44" s="31">
        <f t="shared" si="5"/>
        <v>2690000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2690000</v>
      </c>
      <c r="X44" s="31">
        <f t="shared" si="5"/>
        <v>608151</v>
      </c>
      <c r="Y44" s="31">
        <f t="shared" si="5"/>
        <v>2081849</v>
      </c>
      <c r="Z44" s="32">
        <f>+IF(X44&lt;&gt;0,+(Y44/X44)*100,0)</f>
        <v>342.32435694424572</v>
      </c>
      <c r="AA44" s="33">
        <f>+AA37+AA43</f>
        <v>2432613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19932784</v>
      </c>
      <c r="F45" s="44">
        <f t="shared" si="6"/>
        <v>19932784</v>
      </c>
      <c r="G45" s="44">
        <f t="shared" si="6"/>
        <v>0</v>
      </c>
      <c r="H45" s="44">
        <f t="shared" si="6"/>
        <v>5339334</v>
      </c>
      <c r="I45" s="44">
        <f t="shared" si="6"/>
        <v>4589100</v>
      </c>
      <c r="J45" s="44">
        <f t="shared" si="6"/>
        <v>9928434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9928434</v>
      </c>
      <c r="X45" s="44">
        <f t="shared" si="6"/>
        <v>4983195</v>
      </c>
      <c r="Y45" s="44">
        <f t="shared" si="6"/>
        <v>4945239</v>
      </c>
      <c r="Z45" s="45">
        <f>+IF(X45&lt;&gt;0,+(Y45/X45)*100,0)</f>
        <v>99.238319993498152</v>
      </c>
      <c r="AA45" s="46">
        <f>+AA26-AA44</f>
        <v>19932784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2021314133</v>
      </c>
      <c r="D17" s="18"/>
      <c r="E17" s="19"/>
      <c r="F17" s="20"/>
      <c r="G17" s="24"/>
      <c r="H17" s="24">
        <v>1931759</v>
      </c>
      <c r="I17" s="24"/>
      <c r="J17" s="20">
        <v>1931759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1931759</v>
      </c>
      <c r="X17" s="20"/>
      <c r="Y17" s="24">
        <v>1931759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2021314133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1931759</v>
      </c>
      <c r="I25" s="36">
        <f t="shared" si="1"/>
        <v>0</v>
      </c>
      <c r="J25" s="36">
        <f t="shared" si="1"/>
        <v>1931759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1931759</v>
      </c>
      <c r="X25" s="36">
        <f t="shared" si="1"/>
        <v>0</v>
      </c>
      <c r="Y25" s="36">
        <f t="shared" si="1"/>
        <v>1931759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2021314133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1931759</v>
      </c>
      <c r="I26" s="31">
        <f t="shared" si="2"/>
        <v>0</v>
      </c>
      <c r="J26" s="31">
        <f t="shared" si="2"/>
        <v>1931759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1931759</v>
      </c>
      <c r="X26" s="31">
        <f t="shared" si="2"/>
        <v>0</v>
      </c>
      <c r="Y26" s="31">
        <f t="shared" si="2"/>
        <v>1931759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2021314133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1931759</v>
      </c>
      <c r="I45" s="44">
        <f t="shared" si="6"/>
        <v>0</v>
      </c>
      <c r="J45" s="44">
        <f t="shared" si="6"/>
        <v>1931759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1931759</v>
      </c>
      <c r="X45" s="44">
        <f t="shared" si="6"/>
        <v>0</v>
      </c>
      <c r="Y45" s="44">
        <f t="shared" si="6"/>
        <v>1931759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148769272</v>
      </c>
      <c r="D7" s="18"/>
      <c r="E7" s="19">
        <v>6088103</v>
      </c>
      <c r="F7" s="20">
        <v>6088103</v>
      </c>
      <c r="G7" s="20">
        <v>173912627</v>
      </c>
      <c r="H7" s="20">
        <v>-5911628</v>
      </c>
      <c r="I7" s="20">
        <v>9348795</v>
      </c>
      <c r="J7" s="20">
        <v>177349794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177349794</v>
      </c>
      <c r="X7" s="20">
        <v>1522035</v>
      </c>
      <c r="Y7" s="20">
        <v>175827759</v>
      </c>
      <c r="Z7" s="21">
        <v>11552.149523499789</v>
      </c>
      <c r="AA7" s="22">
        <v>6088103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148769272</v>
      </c>
      <c r="D13" s="29">
        <f>SUM(D6:D12)</f>
        <v>0</v>
      </c>
      <c r="E13" s="30">
        <f t="shared" si="0"/>
        <v>6088103</v>
      </c>
      <c r="F13" s="31">
        <f t="shared" si="0"/>
        <v>6088103</v>
      </c>
      <c r="G13" s="31">
        <f t="shared" si="0"/>
        <v>173912627</v>
      </c>
      <c r="H13" s="31">
        <f t="shared" si="0"/>
        <v>-5911628</v>
      </c>
      <c r="I13" s="31">
        <f t="shared" si="0"/>
        <v>9348795</v>
      </c>
      <c r="J13" s="31">
        <f t="shared" si="0"/>
        <v>177349794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177349794</v>
      </c>
      <c r="X13" s="31">
        <f t="shared" si="0"/>
        <v>1522035</v>
      </c>
      <c r="Y13" s="31">
        <f t="shared" si="0"/>
        <v>175827759</v>
      </c>
      <c r="Z13" s="32">
        <f>+IF(X13&lt;&gt;0,+(Y13/X13)*100,0)</f>
        <v>11552.149523499789</v>
      </c>
      <c r="AA13" s="33">
        <f>SUM(AA6:AA12)</f>
        <v>6088103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41047566</v>
      </c>
      <c r="D17" s="18"/>
      <c r="E17" s="19">
        <v>503279937</v>
      </c>
      <c r="F17" s="20">
        <v>503279937</v>
      </c>
      <c r="G17" s="24">
        <v>-11716364</v>
      </c>
      <c r="H17" s="24">
        <v>52763929</v>
      </c>
      <c r="I17" s="24">
        <v>-18221566</v>
      </c>
      <c r="J17" s="20">
        <v>22825999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22825999</v>
      </c>
      <c r="X17" s="20">
        <v>125819994</v>
      </c>
      <c r="Y17" s="24">
        <v>-102993995</v>
      </c>
      <c r="Z17" s="25">
        <v>-81.858210071127488</v>
      </c>
      <c r="AA17" s="26">
        <v>503279937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41047566</v>
      </c>
      <c r="D25" s="29">
        <f t="shared" ref="D25:Y25" si="1">SUM(D15:D24)</f>
        <v>0</v>
      </c>
      <c r="E25" s="35">
        <f t="shared" si="1"/>
        <v>503279937</v>
      </c>
      <c r="F25" s="36">
        <f t="shared" si="1"/>
        <v>503279937</v>
      </c>
      <c r="G25" s="36">
        <f t="shared" si="1"/>
        <v>-11716364</v>
      </c>
      <c r="H25" s="36">
        <f t="shared" si="1"/>
        <v>52763929</v>
      </c>
      <c r="I25" s="36">
        <f t="shared" si="1"/>
        <v>-18221566</v>
      </c>
      <c r="J25" s="36">
        <f t="shared" si="1"/>
        <v>22825999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22825999</v>
      </c>
      <c r="X25" s="36">
        <f t="shared" si="1"/>
        <v>125819994</v>
      </c>
      <c r="Y25" s="36">
        <f t="shared" si="1"/>
        <v>-102993995</v>
      </c>
      <c r="Z25" s="37">
        <f>+IF(X25&lt;&gt;0,+(Y25/X25)*100,0)</f>
        <v>-81.858210071127488</v>
      </c>
      <c r="AA25" s="38">
        <f>SUM(AA15:AA24)</f>
        <v>503279937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189816838</v>
      </c>
      <c r="D26" s="29">
        <f>+D13+D25</f>
        <v>0</v>
      </c>
      <c r="E26" s="30">
        <f t="shared" si="2"/>
        <v>509368040</v>
      </c>
      <c r="F26" s="31">
        <f t="shared" si="2"/>
        <v>509368040</v>
      </c>
      <c r="G26" s="31">
        <f t="shared" si="2"/>
        <v>162196263</v>
      </c>
      <c r="H26" s="31">
        <f t="shared" si="2"/>
        <v>46852301</v>
      </c>
      <c r="I26" s="31">
        <f t="shared" si="2"/>
        <v>-8872771</v>
      </c>
      <c r="J26" s="31">
        <f t="shared" si="2"/>
        <v>200175793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200175793</v>
      </c>
      <c r="X26" s="31">
        <f t="shared" si="2"/>
        <v>127342029</v>
      </c>
      <c r="Y26" s="31">
        <f t="shared" si="2"/>
        <v>72833764</v>
      </c>
      <c r="Z26" s="32">
        <f>+IF(X26&lt;&gt;0,+(Y26/X26)*100,0)</f>
        <v>57.195385193681815</v>
      </c>
      <c r="AA26" s="33">
        <f>+AA13+AA25</f>
        <v>509368040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-18281729</v>
      </c>
      <c r="D33" s="18"/>
      <c r="E33" s="19">
        <v>68753408</v>
      </c>
      <c r="F33" s="20">
        <v>68753408</v>
      </c>
      <c r="G33" s="20">
        <v>-13053022</v>
      </c>
      <c r="H33" s="20">
        <v>14771293</v>
      </c>
      <c r="I33" s="20"/>
      <c r="J33" s="20">
        <v>1718271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1718271</v>
      </c>
      <c r="X33" s="20">
        <v>17188344</v>
      </c>
      <c r="Y33" s="20">
        <v>-15470073</v>
      </c>
      <c r="Z33" s="21">
        <v>-90.003277802678369</v>
      </c>
      <c r="AA33" s="22">
        <v>68753408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170612653</v>
      </c>
      <c r="D35" s="18"/>
      <c r="E35" s="19"/>
      <c r="F35" s="20"/>
      <c r="G35" s="20">
        <v>171399063</v>
      </c>
      <c r="H35" s="20">
        <v>726187</v>
      </c>
      <c r="I35" s="20">
        <v>730876</v>
      </c>
      <c r="J35" s="20">
        <v>172856126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172856126</v>
      </c>
      <c r="X35" s="20"/>
      <c r="Y35" s="20">
        <v>172856126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152330924</v>
      </c>
      <c r="D37" s="29">
        <f t="shared" ref="D37:Y37" si="3">SUM(D29:D36)</f>
        <v>0</v>
      </c>
      <c r="E37" s="30">
        <f t="shared" si="3"/>
        <v>68753408</v>
      </c>
      <c r="F37" s="31">
        <f t="shared" si="3"/>
        <v>68753408</v>
      </c>
      <c r="G37" s="31">
        <f t="shared" si="3"/>
        <v>158346041</v>
      </c>
      <c r="H37" s="31">
        <f t="shared" si="3"/>
        <v>15497480</v>
      </c>
      <c r="I37" s="31">
        <f t="shared" si="3"/>
        <v>730876</v>
      </c>
      <c r="J37" s="31">
        <f t="shared" si="3"/>
        <v>174574397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174574397</v>
      </c>
      <c r="X37" s="31">
        <f t="shared" si="3"/>
        <v>17188344</v>
      </c>
      <c r="Y37" s="31">
        <f t="shared" si="3"/>
        <v>157386053</v>
      </c>
      <c r="Z37" s="32">
        <f>+IF(X37&lt;&gt;0,+(Y37/X37)*100,0)</f>
        <v>915.65570831023638</v>
      </c>
      <c r="AA37" s="33">
        <f>SUM(AA29:AA36)</f>
        <v>68753408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152330924</v>
      </c>
      <c r="D44" s="29">
        <f>+D37+D43</f>
        <v>0</v>
      </c>
      <c r="E44" s="30">
        <f t="shared" si="5"/>
        <v>68753408</v>
      </c>
      <c r="F44" s="31">
        <f t="shared" si="5"/>
        <v>68753408</v>
      </c>
      <c r="G44" s="31">
        <f t="shared" si="5"/>
        <v>158346041</v>
      </c>
      <c r="H44" s="31">
        <f t="shared" si="5"/>
        <v>15497480</v>
      </c>
      <c r="I44" s="31">
        <f t="shared" si="5"/>
        <v>730876</v>
      </c>
      <c r="J44" s="31">
        <f t="shared" si="5"/>
        <v>174574397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174574397</v>
      </c>
      <c r="X44" s="31">
        <f t="shared" si="5"/>
        <v>17188344</v>
      </c>
      <c r="Y44" s="31">
        <f t="shared" si="5"/>
        <v>157386053</v>
      </c>
      <c r="Z44" s="32">
        <f>+IF(X44&lt;&gt;0,+(Y44/X44)*100,0)</f>
        <v>915.65570831023638</v>
      </c>
      <c r="AA44" s="33">
        <f>+AA37+AA43</f>
        <v>68753408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37485914</v>
      </c>
      <c r="D45" s="42">
        <f t="shared" si="6"/>
        <v>0</v>
      </c>
      <c r="E45" s="43">
        <f t="shared" si="6"/>
        <v>440614632</v>
      </c>
      <c r="F45" s="44">
        <f t="shared" si="6"/>
        <v>440614632</v>
      </c>
      <c r="G45" s="44">
        <f t="shared" si="6"/>
        <v>3850222</v>
      </c>
      <c r="H45" s="44">
        <f t="shared" si="6"/>
        <v>31354821</v>
      </c>
      <c r="I45" s="44">
        <f t="shared" si="6"/>
        <v>-9603647</v>
      </c>
      <c r="J45" s="44">
        <f t="shared" si="6"/>
        <v>25601396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25601396</v>
      </c>
      <c r="X45" s="44">
        <f t="shared" si="6"/>
        <v>110153685</v>
      </c>
      <c r="Y45" s="44">
        <f t="shared" si="6"/>
        <v>-84552289</v>
      </c>
      <c r="Z45" s="45">
        <f>+IF(X45&lt;&gt;0,+(Y45/X45)*100,0)</f>
        <v>-76.758475215786021</v>
      </c>
      <c r="AA45" s="46">
        <f>+AA26-AA44</f>
        <v>440614632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-223852480</v>
      </c>
      <c r="D47" s="18"/>
      <c r="E47" s="19"/>
      <c r="F47" s="20"/>
      <c r="G47" s="20">
        <v>-220851934</v>
      </c>
      <c r="H47" s="20">
        <v>-26315546</v>
      </c>
      <c r="I47" s="20">
        <v>-13552296</v>
      </c>
      <c r="J47" s="20">
        <v>-260719776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-260719776</v>
      </c>
      <c r="X47" s="20"/>
      <c r="Y47" s="20">
        <v>-260719776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-223852480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-220851934</v>
      </c>
      <c r="H50" s="52">
        <f t="shared" si="7"/>
        <v>-26315546</v>
      </c>
      <c r="I50" s="52">
        <f t="shared" si="7"/>
        <v>-13552296</v>
      </c>
      <c r="J50" s="52">
        <f t="shared" si="7"/>
        <v>-260719776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-260719776</v>
      </c>
      <c r="X50" s="52">
        <f t="shared" si="7"/>
        <v>0</v>
      </c>
      <c r="Y50" s="52">
        <f t="shared" si="7"/>
        <v>-260719776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11085077</v>
      </c>
      <c r="D7" s="18"/>
      <c r="E7" s="19">
        <v>-21492815</v>
      </c>
      <c r="F7" s="20">
        <v>-21492815</v>
      </c>
      <c r="G7" s="20">
        <v>77279059</v>
      </c>
      <c r="H7" s="20">
        <v>-53601329</v>
      </c>
      <c r="I7" s="20">
        <v>6291687</v>
      </c>
      <c r="J7" s="20">
        <v>29969417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29969417</v>
      </c>
      <c r="X7" s="20">
        <v>-5373201</v>
      </c>
      <c r="Y7" s="20">
        <v>35342618</v>
      </c>
      <c r="Z7" s="21">
        <v>-657.75722888460712</v>
      </c>
      <c r="AA7" s="22">
        <v>-21492815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11085077</v>
      </c>
      <c r="D13" s="29">
        <f>SUM(D6:D12)</f>
        <v>0</v>
      </c>
      <c r="E13" s="30">
        <f t="shared" si="0"/>
        <v>-21492815</v>
      </c>
      <c r="F13" s="31">
        <f t="shared" si="0"/>
        <v>-21492815</v>
      </c>
      <c r="G13" s="31">
        <f t="shared" si="0"/>
        <v>77279059</v>
      </c>
      <c r="H13" s="31">
        <f t="shared" si="0"/>
        <v>-53601329</v>
      </c>
      <c r="I13" s="31">
        <f t="shared" si="0"/>
        <v>6291687</v>
      </c>
      <c r="J13" s="31">
        <f t="shared" si="0"/>
        <v>29969417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29969417</v>
      </c>
      <c r="X13" s="31">
        <f t="shared" si="0"/>
        <v>-5373201</v>
      </c>
      <c r="Y13" s="31">
        <f t="shared" si="0"/>
        <v>35342618</v>
      </c>
      <c r="Z13" s="32">
        <f>+IF(X13&lt;&gt;0,+(Y13/X13)*100,0)</f>
        <v>-657.75722888460712</v>
      </c>
      <c r="AA13" s="33">
        <f>SUM(AA6:AA12)</f>
        <v>-21492815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304519968</v>
      </c>
      <c r="D17" s="18"/>
      <c r="E17" s="19">
        <v>11088189</v>
      </c>
      <c r="F17" s="20">
        <v>11088189</v>
      </c>
      <c r="G17" s="24">
        <v>265586710</v>
      </c>
      <c r="H17" s="24">
        <v>40978308</v>
      </c>
      <c r="I17" s="24">
        <v>1332628</v>
      </c>
      <c r="J17" s="20">
        <v>307897646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307897646</v>
      </c>
      <c r="X17" s="20">
        <v>2772063</v>
      </c>
      <c r="Y17" s="24">
        <v>305125583</v>
      </c>
      <c r="Z17" s="25">
        <v>11007.166251272067</v>
      </c>
      <c r="AA17" s="26">
        <v>11088189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304519968</v>
      </c>
      <c r="D25" s="29">
        <f t="shared" ref="D25:Y25" si="1">SUM(D15:D24)</f>
        <v>0</v>
      </c>
      <c r="E25" s="35">
        <f t="shared" si="1"/>
        <v>11088189</v>
      </c>
      <c r="F25" s="36">
        <f t="shared" si="1"/>
        <v>11088189</v>
      </c>
      <c r="G25" s="36">
        <f t="shared" si="1"/>
        <v>265586710</v>
      </c>
      <c r="H25" s="36">
        <f t="shared" si="1"/>
        <v>40978308</v>
      </c>
      <c r="I25" s="36">
        <f t="shared" si="1"/>
        <v>1332628</v>
      </c>
      <c r="J25" s="36">
        <f t="shared" si="1"/>
        <v>307897646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307897646</v>
      </c>
      <c r="X25" s="36">
        <f t="shared" si="1"/>
        <v>2772063</v>
      </c>
      <c r="Y25" s="36">
        <f t="shared" si="1"/>
        <v>305125583</v>
      </c>
      <c r="Z25" s="37">
        <f>+IF(X25&lt;&gt;0,+(Y25/X25)*100,0)</f>
        <v>11007.166251272067</v>
      </c>
      <c r="AA25" s="38">
        <f>SUM(AA15:AA24)</f>
        <v>11088189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315605045</v>
      </c>
      <c r="D26" s="29">
        <f>+D13+D25</f>
        <v>0</v>
      </c>
      <c r="E26" s="30">
        <f t="shared" si="2"/>
        <v>-10404626</v>
      </c>
      <c r="F26" s="31">
        <f t="shared" si="2"/>
        <v>-10404626</v>
      </c>
      <c r="G26" s="31">
        <f t="shared" si="2"/>
        <v>342865769</v>
      </c>
      <c r="H26" s="31">
        <f t="shared" si="2"/>
        <v>-12623021</v>
      </c>
      <c r="I26" s="31">
        <f t="shared" si="2"/>
        <v>7624315</v>
      </c>
      <c r="J26" s="31">
        <f t="shared" si="2"/>
        <v>337867063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337867063</v>
      </c>
      <c r="X26" s="31">
        <f t="shared" si="2"/>
        <v>-2601138</v>
      </c>
      <c r="Y26" s="31">
        <f t="shared" si="2"/>
        <v>340468201</v>
      </c>
      <c r="Z26" s="32">
        <f>+IF(X26&lt;&gt;0,+(Y26/X26)*100,0)</f>
        <v>-13089.201764766036</v>
      </c>
      <c r="AA26" s="33">
        <f>+AA13+AA25</f>
        <v>-10404626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19187880</v>
      </c>
      <c r="D35" s="18"/>
      <c r="E35" s="19"/>
      <c r="F35" s="20"/>
      <c r="G35" s="20">
        <v>19642709</v>
      </c>
      <c r="H35" s="20">
        <v>435721</v>
      </c>
      <c r="I35" s="20">
        <v>436636</v>
      </c>
      <c r="J35" s="20">
        <v>20515066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20515066</v>
      </c>
      <c r="X35" s="20"/>
      <c r="Y35" s="20">
        <v>20515066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19187880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19642709</v>
      </c>
      <c r="H37" s="31">
        <f t="shared" si="3"/>
        <v>435721</v>
      </c>
      <c r="I37" s="31">
        <f t="shared" si="3"/>
        <v>436636</v>
      </c>
      <c r="J37" s="31">
        <f t="shared" si="3"/>
        <v>20515066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20515066</v>
      </c>
      <c r="X37" s="31">
        <f t="shared" si="3"/>
        <v>0</v>
      </c>
      <c r="Y37" s="31">
        <f t="shared" si="3"/>
        <v>20515066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19187880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19642709</v>
      </c>
      <c r="H44" s="31">
        <f t="shared" si="5"/>
        <v>435721</v>
      </c>
      <c r="I44" s="31">
        <f t="shared" si="5"/>
        <v>436636</v>
      </c>
      <c r="J44" s="31">
        <f t="shared" si="5"/>
        <v>20515066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20515066</v>
      </c>
      <c r="X44" s="31">
        <f t="shared" si="5"/>
        <v>0</v>
      </c>
      <c r="Y44" s="31">
        <f t="shared" si="5"/>
        <v>20515066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296417165</v>
      </c>
      <c r="D45" s="42">
        <f t="shared" si="6"/>
        <v>0</v>
      </c>
      <c r="E45" s="43">
        <f t="shared" si="6"/>
        <v>-10404626</v>
      </c>
      <c r="F45" s="44">
        <f t="shared" si="6"/>
        <v>-10404626</v>
      </c>
      <c r="G45" s="44">
        <f t="shared" si="6"/>
        <v>323223060</v>
      </c>
      <c r="H45" s="44">
        <f t="shared" si="6"/>
        <v>-13058742</v>
      </c>
      <c r="I45" s="44">
        <f t="shared" si="6"/>
        <v>7187679</v>
      </c>
      <c r="J45" s="44">
        <f t="shared" si="6"/>
        <v>317351997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317351997</v>
      </c>
      <c r="X45" s="44">
        <f t="shared" si="6"/>
        <v>-2601138</v>
      </c>
      <c r="Y45" s="44">
        <f t="shared" si="6"/>
        <v>319953135</v>
      </c>
      <c r="Z45" s="45">
        <f>+IF(X45&lt;&gt;0,+(Y45/X45)*100,0)</f>
        <v>-12300.505970848144</v>
      </c>
      <c r="AA45" s="46">
        <f>+AA26-AA44</f>
        <v>-10404626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209459721</v>
      </c>
      <c r="D47" s="18"/>
      <c r="E47" s="19"/>
      <c r="F47" s="20"/>
      <c r="G47" s="20">
        <v>208814487</v>
      </c>
      <c r="H47" s="20">
        <v>-9442560</v>
      </c>
      <c r="I47" s="20">
        <v>5535416</v>
      </c>
      <c r="J47" s="20">
        <v>204907343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204907343</v>
      </c>
      <c r="X47" s="20"/>
      <c r="Y47" s="20">
        <v>204907343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209459721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208814487</v>
      </c>
      <c r="H50" s="52">
        <f t="shared" si="7"/>
        <v>-9442560</v>
      </c>
      <c r="I50" s="52">
        <f t="shared" si="7"/>
        <v>5535416</v>
      </c>
      <c r="J50" s="52">
        <f t="shared" si="7"/>
        <v>204907343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204907343</v>
      </c>
      <c r="X50" s="52">
        <f t="shared" si="7"/>
        <v>0</v>
      </c>
      <c r="Y50" s="52">
        <f t="shared" si="7"/>
        <v>204907343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-4652468</v>
      </c>
      <c r="D6" s="18"/>
      <c r="E6" s="19">
        <v>-16580884</v>
      </c>
      <c r="F6" s="20">
        <v>-16580884</v>
      </c>
      <c r="G6" s="20">
        <v>3865238</v>
      </c>
      <c r="H6" s="20">
        <v>6282643</v>
      </c>
      <c r="I6" s="20">
        <v>2196359</v>
      </c>
      <c r="J6" s="20">
        <v>12344240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12344240</v>
      </c>
      <c r="X6" s="20">
        <v>2652950</v>
      </c>
      <c r="Y6" s="20">
        <v>9691290</v>
      </c>
      <c r="Z6" s="21">
        <v>365.30239921596717</v>
      </c>
      <c r="AA6" s="22">
        <v>-16580884</v>
      </c>
    </row>
    <row r="7" spans="1:27" x14ac:dyDescent="0.25">
      <c r="A7" s="23" t="s">
        <v>35</v>
      </c>
      <c r="B7" s="17" t="s">
        <v>32</v>
      </c>
      <c r="C7" s="18">
        <v>-295241716</v>
      </c>
      <c r="D7" s="18"/>
      <c r="E7" s="19">
        <v>10470534</v>
      </c>
      <c r="F7" s="20">
        <v>10470534</v>
      </c>
      <c r="G7" s="20">
        <v>-291110534</v>
      </c>
      <c r="H7" s="20">
        <v>4024834</v>
      </c>
      <c r="I7" s="20">
        <v>3532678</v>
      </c>
      <c r="J7" s="20">
        <v>-283553022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-283553022</v>
      </c>
      <c r="X7" s="20">
        <v>-749995</v>
      </c>
      <c r="Y7" s="20">
        <v>-282803027</v>
      </c>
      <c r="Z7" s="21">
        <v>37707.32164881099</v>
      </c>
      <c r="AA7" s="22">
        <v>10470534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-299894184</v>
      </c>
      <c r="D13" s="29">
        <f>SUM(D6:D12)</f>
        <v>0</v>
      </c>
      <c r="E13" s="30">
        <f t="shared" si="0"/>
        <v>-6110350</v>
      </c>
      <c r="F13" s="31">
        <f t="shared" si="0"/>
        <v>-6110350</v>
      </c>
      <c r="G13" s="31">
        <f t="shared" si="0"/>
        <v>-287245296</v>
      </c>
      <c r="H13" s="31">
        <f t="shared" si="0"/>
        <v>10307477</v>
      </c>
      <c r="I13" s="31">
        <f t="shared" si="0"/>
        <v>5729037</v>
      </c>
      <c r="J13" s="31">
        <f t="shared" si="0"/>
        <v>-271208782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-271208782</v>
      </c>
      <c r="X13" s="31">
        <f t="shared" si="0"/>
        <v>1902955</v>
      </c>
      <c r="Y13" s="31">
        <f t="shared" si="0"/>
        <v>-273111737</v>
      </c>
      <c r="Z13" s="32">
        <f>+IF(X13&lt;&gt;0,+(Y13/X13)*100,0)</f>
        <v>-14351.980840324653</v>
      </c>
      <c r="AA13" s="33">
        <f>SUM(AA6:AA12)</f>
        <v>-6110350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396534584</v>
      </c>
      <c r="D17" s="18"/>
      <c r="E17" s="19">
        <v>2540585</v>
      </c>
      <c r="F17" s="20">
        <v>2540585</v>
      </c>
      <c r="G17" s="24">
        <v>400614077</v>
      </c>
      <c r="H17" s="24">
        <v>1148980</v>
      </c>
      <c r="I17" s="24">
        <v>455560</v>
      </c>
      <c r="J17" s="20">
        <v>402218617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402218617</v>
      </c>
      <c r="X17" s="20">
        <v>-10532262</v>
      </c>
      <c r="Y17" s="24">
        <v>412750879</v>
      </c>
      <c r="Z17" s="25">
        <v>-3918.919592011669</v>
      </c>
      <c r="AA17" s="26">
        <v>2540585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396534584</v>
      </c>
      <c r="D25" s="29">
        <f t="shared" ref="D25:Y25" si="1">SUM(D15:D24)</f>
        <v>0</v>
      </c>
      <c r="E25" s="35">
        <f t="shared" si="1"/>
        <v>2540585</v>
      </c>
      <c r="F25" s="36">
        <f t="shared" si="1"/>
        <v>2540585</v>
      </c>
      <c r="G25" s="36">
        <f t="shared" si="1"/>
        <v>400614077</v>
      </c>
      <c r="H25" s="36">
        <f t="shared" si="1"/>
        <v>1148980</v>
      </c>
      <c r="I25" s="36">
        <f t="shared" si="1"/>
        <v>455560</v>
      </c>
      <c r="J25" s="36">
        <f t="shared" si="1"/>
        <v>402218617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402218617</v>
      </c>
      <c r="X25" s="36">
        <f t="shared" si="1"/>
        <v>-10532262</v>
      </c>
      <c r="Y25" s="36">
        <f t="shared" si="1"/>
        <v>412750879</v>
      </c>
      <c r="Z25" s="37">
        <f>+IF(X25&lt;&gt;0,+(Y25/X25)*100,0)</f>
        <v>-3918.919592011669</v>
      </c>
      <c r="AA25" s="38">
        <f>SUM(AA15:AA24)</f>
        <v>2540585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96640400</v>
      </c>
      <c r="D26" s="29">
        <f>+D13+D25</f>
        <v>0</v>
      </c>
      <c r="E26" s="30">
        <f t="shared" si="2"/>
        <v>-3569765</v>
      </c>
      <c r="F26" s="31">
        <f t="shared" si="2"/>
        <v>-3569765</v>
      </c>
      <c r="G26" s="31">
        <f t="shared" si="2"/>
        <v>113368781</v>
      </c>
      <c r="H26" s="31">
        <f t="shared" si="2"/>
        <v>11456457</v>
      </c>
      <c r="I26" s="31">
        <f t="shared" si="2"/>
        <v>6184597</v>
      </c>
      <c r="J26" s="31">
        <f t="shared" si="2"/>
        <v>131009835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131009835</v>
      </c>
      <c r="X26" s="31">
        <f t="shared" si="2"/>
        <v>-8629307</v>
      </c>
      <c r="Y26" s="31">
        <f t="shared" si="2"/>
        <v>139639142</v>
      </c>
      <c r="Z26" s="32">
        <f>+IF(X26&lt;&gt;0,+(Y26/X26)*100,0)</f>
        <v>-1618.1964785816522</v>
      </c>
      <c r="AA26" s="33">
        <f>+AA13+AA25</f>
        <v>-3569765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96640400</v>
      </c>
      <c r="D45" s="42">
        <f t="shared" si="6"/>
        <v>0</v>
      </c>
      <c r="E45" s="43">
        <f t="shared" si="6"/>
        <v>-3569765</v>
      </c>
      <c r="F45" s="44">
        <f t="shared" si="6"/>
        <v>-3569765</v>
      </c>
      <c r="G45" s="44">
        <f t="shared" si="6"/>
        <v>113368781</v>
      </c>
      <c r="H45" s="44">
        <f t="shared" si="6"/>
        <v>11456457</v>
      </c>
      <c r="I45" s="44">
        <f t="shared" si="6"/>
        <v>6184597</v>
      </c>
      <c r="J45" s="44">
        <f t="shared" si="6"/>
        <v>131009835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131009835</v>
      </c>
      <c r="X45" s="44">
        <f t="shared" si="6"/>
        <v>-8629307</v>
      </c>
      <c r="Y45" s="44">
        <f t="shared" si="6"/>
        <v>139639142</v>
      </c>
      <c r="Z45" s="45">
        <f>+IF(X45&lt;&gt;0,+(Y45/X45)*100,0)</f>
        <v>-1618.1964785816522</v>
      </c>
      <c r="AA45" s="46">
        <f>+AA26-AA44</f>
        <v>-3569765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11320111</v>
      </c>
      <c r="F47" s="20">
        <v>11320111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6260569</v>
      </c>
      <c r="Y47" s="20">
        <v>-6260569</v>
      </c>
      <c r="Z47" s="47">
        <v>-100</v>
      </c>
      <c r="AA47" s="22">
        <v>11320111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11320111</v>
      </c>
      <c r="F50" s="52">
        <f t="shared" si="7"/>
        <v>11320111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6260569</v>
      </c>
      <c r="Y50" s="52">
        <f t="shared" si="7"/>
        <v>-6260569</v>
      </c>
      <c r="Z50" s="53">
        <f>+IF(X50&lt;&gt;0,+(Y50/X50)*100,0)</f>
        <v>-100</v>
      </c>
      <c r="AA50" s="54">
        <f>SUM(AA47:AA49)</f>
        <v>11320111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29589803</v>
      </c>
      <c r="D6" s="18"/>
      <c r="E6" s="19">
        <v>126918205</v>
      </c>
      <c r="F6" s="20">
        <v>126918205</v>
      </c>
      <c r="G6" s="20">
        <v>80749936</v>
      </c>
      <c r="H6" s="20">
        <v>6631124</v>
      </c>
      <c r="I6" s="20">
        <v>-306106</v>
      </c>
      <c r="J6" s="20">
        <v>87074954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87074954</v>
      </c>
      <c r="X6" s="20">
        <v>39099842</v>
      </c>
      <c r="Y6" s="20">
        <v>47975112</v>
      </c>
      <c r="Z6" s="21">
        <v>122.69899198058141</v>
      </c>
      <c r="AA6" s="22">
        <v>126918205</v>
      </c>
    </row>
    <row r="7" spans="1:27" x14ac:dyDescent="0.25">
      <c r="A7" s="23" t="s">
        <v>35</v>
      </c>
      <c r="B7" s="17" t="s">
        <v>32</v>
      </c>
      <c r="C7" s="18">
        <v>869446201</v>
      </c>
      <c r="D7" s="18"/>
      <c r="E7" s="19">
        <v>113824946</v>
      </c>
      <c r="F7" s="20">
        <v>113824946</v>
      </c>
      <c r="G7" s="20">
        <v>142186776</v>
      </c>
      <c r="H7" s="20">
        <v>10584919</v>
      </c>
      <c r="I7" s="20">
        <v>101530899</v>
      </c>
      <c r="J7" s="20">
        <v>254302594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254302594</v>
      </c>
      <c r="X7" s="20">
        <v>63969033</v>
      </c>
      <c r="Y7" s="20">
        <v>190333561</v>
      </c>
      <c r="Z7" s="21">
        <v>297.54015665673734</v>
      </c>
      <c r="AA7" s="22">
        <v>113824946</v>
      </c>
    </row>
    <row r="8" spans="1:27" x14ac:dyDescent="0.25">
      <c r="A8" s="23" t="s">
        <v>36</v>
      </c>
      <c r="B8" s="17" t="s">
        <v>32</v>
      </c>
      <c r="C8" s="18">
        <v>280810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5917352</v>
      </c>
      <c r="D10" s="18"/>
      <c r="E10" s="19">
        <v>-5011508</v>
      </c>
      <c r="F10" s="20">
        <v>-5011508</v>
      </c>
      <c r="G10" s="20">
        <v>6831001</v>
      </c>
      <c r="H10" s="20">
        <v>383010</v>
      </c>
      <c r="I10" s="20">
        <v>816253</v>
      </c>
      <c r="J10" s="20">
        <v>8030264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8030264</v>
      </c>
      <c r="X10" s="20">
        <v>-1522361</v>
      </c>
      <c r="Y10" s="20">
        <v>9552625</v>
      </c>
      <c r="Z10" s="21">
        <v>-627.48750132195971</v>
      </c>
      <c r="AA10" s="22">
        <v>-5011508</v>
      </c>
    </row>
    <row r="11" spans="1:27" x14ac:dyDescent="0.25">
      <c r="A11" s="23" t="s">
        <v>39</v>
      </c>
      <c r="B11" s="17" t="s">
        <v>32</v>
      </c>
      <c r="C11" s="18">
        <v>9403260</v>
      </c>
      <c r="D11" s="18"/>
      <c r="E11" s="19">
        <v>70469250</v>
      </c>
      <c r="F11" s="20">
        <v>70469250</v>
      </c>
      <c r="G11" s="24">
        <v>9340435</v>
      </c>
      <c r="H11" s="24">
        <v>-1764</v>
      </c>
      <c r="I11" s="24">
        <v>-38996</v>
      </c>
      <c r="J11" s="20">
        <v>9299675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9299675</v>
      </c>
      <c r="X11" s="20">
        <v>17876370</v>
      </c>
      <c r="Y11" s="24">
        <v>-8576695</v>
      </c>
      <c r="Z11" s="25">
        <v>-47.97783330732134</v>
      </c>
      <c r="AA11" s="26">
        <v>70469250</v>
      </c>
    </row>
    <row r="12" spans="1:27" x14ac:dyDescent="0.25">
      <c r="A12" s="23" t="s">
        <v>40</v>
      </c>
      <c r="B12" s="17" t="s">
        <v>32</v>
      </c>
      <c r="C12" s="18">
        <v>-14580</v>
      </c>
      <c r="D12" s="18"/>
      <c r="E12" s="19">
        <v>-320</v>
      </c>
      <c r="F12" s="20">
        <v>-320</v>
      </c>
      <c r="G12" s="20">
        <v>-14580</v>
      </c>
      <c r="H12" s="20"/>
      <c r="I12" s="20"/>
      <c r="J12" s="20">
        <v>-14580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-14580</v>
      </c>
      <c r="X12" s="20">
        <v>-320</v>
      </c>
      <c r="Y12" s="20">
        <v>-14260</v>
      </c>
      <c r="Z12" s="21">
        <v>4456.25</v>
      </c>
      <c r="AA12" s="22">
        <v>-320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914622846</v>
      </c>
      <c r="D13" s="29">
        <f>SUM(D6:D12)</f>
        <v>0</v>
      </c>
      <c r="E13" s="30">
        <f t="shared" si="0"/>
        <v>306200573</v>
      </c>
      <c r="F13" s="31">
        <f t="shared" si="0"/>
        <v>306200573</v>
      </c>
      <c r="G13" s="31">
        <f t="shared" si="0"/>
        <v>239093568</v>
      </c>
      <c r="H13" s="31">
        <f t="shared" si="0"/>
        <v>17597289</v>
      </c>
      <c r="I13" s="31">
        <f t="shared" si="0"/>
        <v>102002050</v>
      </c>
      <c r="J13" s="31">
        <f t="shared" si="0"/>
        <v>358692907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358692907</v>
      </c>
      <c r="X13" s="31">
        <f t="shared" si="0"/>
        <v>119422564</v>
      </c>
      <c r="Y13" s="31">
        <f t="shared" si="0"/>
        <v>239270343</v>
      </c>
      <c r="Z13" s="32">
        <f>+IF(X13&lt;&gt;0,+(Y13/X13)*100,0)</f>
        <v>200.35605917823034</v>
      </c>
      <c r="AA13" s="33">
        <f>SUM(AA6:AA12)</f>
        <v>306200573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4203068574</v>
      </c>
      <c r="D17" s="18"/>
      <c r="E17" s="19">
        <v>719181239</v>
      </c>
      <c r="F17" s="20">
        <v>719181239</v>
      </c>
      <c r="G17" s="24">
        <v>1180205811</v>
      </c>
      <c r="H17" s="24">
        <v>9108234</v>
      </c>
      <c r="I17" s="24">
        <v>48679625</v>
      </c>
      <c r="J17" s="20">
        <v>1237993670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1237993670</v>
      </c>
      <c r="X17" s="20">
        <v>154900674</v>
      </c>
      <c r="Y17" s="24">
        <v>1083092996</v>
      </c>
      <c r="Z17" s="25">
        <v>699.217742590326</v>
      </c>
      <c r="AA17" s="26">
        <v>719181239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26818442</v>
      </c>
      <c r="D21" s="18"/>
      <c r="E21" s="19">
        <v>5750941</v>
      </c>
      <c r="F21" s="20">
        <v>5750941</v>
      </c>
      <c r="G21" s="20">
        <v>26818442</v>
      </c>
      <c r="H21" s="20"/>
      <c r="I21" s="20"/>
      <c r="J21" s="20">
        <v>26818442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26818442</v>
      </c>
      <c r="X21" s="20">
        <v>5750941</v>
      </c>
      <c r="Y21" s="20">
        <v>21067501</v>
      </c>
      <c r="Z21" s="21">
        <v>366.3313708139242</v>
      </c>
      <c r="AA21" s="22">
        <v>5750941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4229887016</v>
      </c>
      <c r="D25" s="29">
        <f t="shared" ref="D25:Y25" si="1">SUM(D15:D24)</f>
        <v>0</v>
      </c>
      <c r="E25" s="35">
        <f t="shared" si="1"/>
        <v>724932180</v>
      </c>
      <c r="F25" s="36">
        <f t="shared" si="1"/>
        <v>724932180</v>
      </c>
      <c r="G25" s="36">
        <f t="shared" si="1"/>
        <v>1207024253</v>
      </c>
      <c r="H25" s="36">
        <f t="shared" si="1"/>
        <v>9108234</v>
      </c>
      <c r="I25" s="36">
        <f t="shared" si="1"/>
        <v>48679625</v>
      </c>
      <c r="J25" s="36">
        <f t="shared" si="1"/>
        <v>1264812112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1264812112</v>
      </c>
      <c r="X25" s="36">
        <f t="shared" si="1"/>
        <v>160651615</v>
      </c>
      <c r="Y25" s="36">
        <f t="shared" si="1"/>
        <v>1104160497</v>
      </c>
      <c r="Z25" s="37">
        <f>+IF(X25&lt;&gt;0,+(Y25/X25)*100,0)</f>
        <v>687.30121200462258</v>
      </c>
      <c r="AA25" s="38">
        <f>SUM(AA15:AA24)</f>
        <v>724932180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5144509862</v>
      </c>
      <c r="D26" s="29">
        <f>+D13+D25</f>
        <v>0</v>
      </c>
      <c r="E26" s="30">
        <f t="shared" si="2"/>
        <v>1031132753</v>
      </c>
      <c r="F26" s="31">
        <f t="shared" si="2"/>
        <v>1031132753</v>
      </c>
      <c r="G26" s="31">
        <f t="shared" si="2"/>
        <v>1446117821</v>
      </c>
      <c r="H26" s="31">
        <f t="shared" si="2"/>
        <v>26705523</v>
      </c>
      <c r="I26" s="31">
        <f t="shared" si="2"/>
        <v>150681675</v>
      </c>
      <c r="J26" s="31">
        <f t="shared" si="2"/>
        <v>1623505019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1623505019</v>
      </c>
      <c r="X26" s="31">
        <f t="shared" si="2"/>
        <v>280074179</v>
      </c>
      <c r="Y26" s="31">
        <f t="shared" si="2"/>
        <v>1343430840</v>
      </c>
      <c r="Z26" s="32">
        <f>+IF(X26&lt;&gt;0,+(Y26/X26)*100,0)</f>
        <v>479.66965208884898</v>
      </c>
      <c r="AA26" s="33">
        <f>+AA13+AA25</f>
        <v>1031132753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-47756</v>
      </c>
      <c r="D31" s="18"/>
      <c r="E31" s="19">
        <v>-2506</v>
      </c>
      <c r="F31" s="20">
        <v>-2506</v>
      </c>
      <c r="G31" s="20">
        <v>-47756</v>
      </c>
      <c r="H31" s="20">
        <v>-1082</v>
      </c>
      <c r="I31" s="20">
        <v>-1392</v>
      </c>
      <c r="J31" s="20">
        <v>-50230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-50230</v>
      </c>
      <c r="X31" s="20">
        <v>-2506</v>
      </c>
      <c r="Y31" s="20">
        <v>-47724</v>
      </c>
      <c r="Z31" s="21">
        <v>1904.3894652833199</v>
      </c>
      <c r="AA31" s="22">
        <v>-2506</v>
      </c>
    </row>
    <row r="32" spans="1:27" x14ac:dyDescent="0.25">
      <c r="A32" s="23" t="s">
        <v>59</v>
      </c>
      <c r="B32" s="17" t="s">
        <v>32</v>
      </c>
      <c r="C32" s="18">
        <v>9328653</v>
      </c>
      <c r="D32" s="18"/>
      <c r="E32" s="19">
        <v>45815411</v>
      </c>
      <c r="F32" s="20">
        <v>45815411</v>
      </c>
      <c r="G32" s="20">
        <v>7796104</v>
      </c>
      <c r="H32" s="20">
        <v>114720</v>
      </c>
      <c r="I32" s="20">
        <v>-4262825</v>
      </c>
      <c r="J32" s="20">
        <v>3647999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3647999</v>
      </c>
      <c r="X32" s="20">
        <v>17335076</v>
      </c>
      <c r="Y32" s="20">
        <v>-13687077</v>
      </c>
      <c r="Z32" s="21">
        <v>-78.955967657713174</v>
      </c>
      <c r="AA32" s="22">
        <v>45815411</v>
      </c>
    </row>
    <row r="33" spans="1:27" x14ac:dyDescent="0.25">
      <c r="A33" s="23" t="s">
        <v>60</v>
      </c>
      <c r="B33" s="17" t="s">
        <v>32</v>
      </c>
      <c r="C33" s="18">
        <v>-87098046</v>
      </c>
      <c r="D33" s="18"/>
      <c r="E33" s="19">
        <v>68753408</v>
      </c>
      <c r="F33" s="20">
        <v>68753408</v>
      </c>
      <c r="G33" s="20">
        <v>-82505401</v>
      </c>
      <c r="H33" s="20">
        <v>18097354</v>
      </c>
      <c r="I33" s="20"/>
      <c r="J33" s="20">
        <v>-64408047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-64408047</v>
      </c>
      <c r="X33" s="20">
        <v>17188344</v>
      </c>
      <c r="Y33" s="20">
        <v>-81596391</v>
      </c>
      <c r="Z33" s="21">
        <v>-474.71932723710904</v>
      </c>
      <c r="AA33" s="22">
        <v>68753408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24516940</v>
      </c>
      <c r="F34" s="20">
        <v>24516940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24516940</v>
      </c>
      <c r="Y34" s="20">
        <v>-24516940</v>
      </c>
      <c r="Z34" s="21">
        <v>-100</v>
      </c>
      <c r="AA34" s="22">
        <v>24516940</v>
      </c>
    </row>
    <row r="35" spans="1:27" x14ac:dyDescent="0.25">
      <c r="A35" s="23" t="s">
        <v>39</v>
      </c>
      <c r="B35" s="17" t="s">
        <v>32</v>
      </c>
      <c r="C35" s="18">
        <v>236006082</v>
      </c>
      <c r="D35" s="18"/>
      <c r="E35" s="19">
        <v>87625804</v>
      </c>
      <c r="F35" s="20">
        <v>87625804</v>
      </c>
      <c r="G35" s="20">
        <v>235708932</v>
      </c>
      <c r="H35" s="20">
        <v>1227477</v>
      </c>
      <c r="I35" s="20">
        <v>5702730</v>
      </c>
      <c r="J35" s="20">
        <v>242639139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242639139</v>
      </c>
      <c r="X35" s="20">
        <v>22499738</v>
      </c>
      <c r="Y35" s="20">
        <v>220139401</v>
      </c>
      <c r="Z35" s="21">
        <v>978.40873080388758</v>
      </c>
      <c r="AA35" s="22">
        <v>87625804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158188933</v>
      </c>
      <c r="D37" s="29">
        <f t="shared" ref="D37:Y37" si="3">SUM(D29:D36)</f>
        <v>0</v>
      </c>
      <c r="E37" s="30">
        <f t="shared" si="3"/>
        <v>226709057</v>
      </c>
      <c r="F37" s="31">
        <f t="shared" si="3"/>
        <v>226709057</v>
      </c>
      <c r="G37" s="31">
        <f t="shared" si="3"/>
        <v>160951879</v>
      </c>
      <c r="H37" s="31">
        <f t="shared" si="3"/>
        <v>19438469</v>
      </c>
      <c r="I37" s="31">
        <f t="shared" si="3"/>
        <v>1438513</v>
      </c>
      <c r="J37" s="31">
        <f t="shared" si="3"/>
        <v>181828861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181828861</v>
      </c>
      <c r="X37" s="31">
        <f t="shared" si="3"/>
        <v>81537592</v>
      </c>
      <c r="Y37" s="31">
        <f t="shared" si="3"/>
        <v>100291269</v>
      </c>
      <c r="Z37" s="32">
        <f>+IF(X37&lt;&gt;0,+(Y37/X37)*100,0)</f>
        <v>123.00003782304485</v>
      </c>
      <c r="AA37" s="33">
        <f>SUM(AA29:AA36)</f>
        <v>226709057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23149120</v>
      </c>
      <c r="F39" s="20">
        <v>23149120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5787282</v>
      </c>
      <c r="Y39" s="20">
        <v>-5787282</v>
      </c>
      <c r="Z39" s="21">
        <v>-100</v>
      </c>
      <c r="AA39" s="22">
        <v>23149120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23149120</v>
      </c>
      <c r="F43" s="36">
        <f t="shared" si="4"/>
        <v>23149120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5787282</v>
      </c>
      <c r="Y43" s="36">
        <f t="shared" si="4"/>
        <v>-5787282</v>
      </c>
      <c r="Z43" s="37">
        <f>+IF(X43&lt;&gt;0,+(Y43/X43)*100,0)</f>
        <v>-100</v>
      </c>
      <c r="AA43" s="38">
        <f>SUM(AA39:AA42)</f>
        <v>23149120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158188933</v>
      </c>
      <c r="D44" s="29">
        <f>+D37+D43</f>
        <v>0</v>
      </c>
      <c r="E44" s="30">
        <f t="shared" si="5"/>
        <v>249858177</v>
      </c>
      <c r="F44" s="31">
        <f t="shared" si="5"/>
        <v>249858177</v>
      </c>
      <c r="G44" s="31">
        <f t="shared" si="5"/>
        <v>160951879</v>
      </c>
      <c r="H44" s="31">
        <f t="shared" si="5"/>
        <v>19438469</v>
      </c>
      <c r="I44" s="31">
        <f t="shared" si="5"/>
        <v>1438513</v>
      </c>
      <c r="J44" s="31">
        <f t="shared" si="5"/>
        <v>181828861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181828861</v>
      </c>
      <c r="X44" s="31">
        <f t="shared" si="5"/>
        <v>87324874</v>
      </c>
      <c r="Y44" s="31">
        <f t="shared" si="5"/>
        <v>94503987</v>
      </c>
      <c r="Z44" s="32">
        <f>+IF(X44&lt;&gt;0,+(Y44/X44)*100,0)</f>
        <v>108.22115471933003</v>
      </c>
      <c r="AA44" s="33">
        <f>+AA37+AA43</f>
        <v>249858177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4986320929</v>
      </c>
      <c r="D45" s="42">
        <f t="shared" si="6"/>
        <v>0</v>
      </c>
      <c r="E45" s="43">
        <f t="shared" si="6"/>
        <v>781274576</v>
      </c>
      <c r="F45" s="44">
        <f t="shared" si="6"/>
        <v>781274576</v>
      </c>
      <c r="G45" s="44">
        <f t="shared" si="6"/>
        <v>1285165942</v>
      </c>
      <c r="H45" s="44">
        <f t="shared" si="6"/>
        <v>7267054</v>
      </c>
      <c r="I45" s="44">
        <f t="shared" si="6"/>
        <v>149243162</v>
      </c>
      <c r="J45" s="44">
        <f t="shared" si="6"/>
        <v>1441676158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1441676158</v>
      </c>
      <c r="X45" s="44">
        <f t="shared" si="6"/>
        <v>192749305</v>
      </c>
      <c r="Y45" s="44">
        <f t="shared" si="6"/>
        <v>1248926853</v>
      </c>
      <c r="Z45" s="45">
        <f>+IF(X45&lt;&gt;0,+(Y45/X45)*100,0)</f>
        <v>647.95401104040297</v>
      </c>
      <c r="AA45" s="46">
        <f>+AA26-AA44</f>
        <v>781274576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60198987</v>
      </c>
      <c r="D47" s="18"/>
      <c r="E47" s="19">
        <v>22252624</v>
      </c>
      <c r="F47" s="20">
        <v>22252624</v>
      </c>
      <c r="G47" s="20">
        <v>50334874</v>
      </c>
      <c r="H47" s="20">
        <v>-52815338</v>
      </c>
      <c r="I47" s="20">
        <v>-12070513</v>
      </c>
      <c r="J47" s="20">
        <v>-14550977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-14550977</v>
      </c>
      <c r="X47" s="20">
        <v>20037555</v>
      </c>
      <c r="Y47" s="20">
        <v>-34588532</v>
      </c>
      <c r="Z47" s="47">
        <v>-172.61852556362291</v>
      </c>
      <c r="AA47" s="22">
        <v>22252624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60198987</v>
      </c>
      <c r="D50" s="50">
        <f t="shared" ref="D50:Y50" si="7">SUM(D47:D49)</f>
        <v>0</v>
      </c>
      <c r="E50" s="51">
        <f t="shared" si="7"/>
        <v>22252624</v>
      </c>
      <c r="F50" s="52">
        <f t="shared" si="7"/>
        <v>22252624</v>
      </c>
      <c r="G50" s="52">
        <f t="shared" si="7"/>
        <v>50334874</v>
      </c>
      <c r="H50" s="52">
        <f t="shared" si="7"/>
        <v>-52815338</v>
      </c>
      <c r="I50" s="52">
        <f t="shared" si="7"/>
        <v>-12070513</v>
      </c>
      <c r="J50" s="52">
        <f t="shared" si="7"/>
        <v>-14550977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-14550977</v>
      </c>
      <c r="X50" s="52">
        <f t="shared" si="7"/>
        <v>20037555</v>
      </c>
      <c r="Y50" s="52">
        <f t="shared" si="7"/>
        <v>-34588532</v>
      </c>
      <c r="Z50" s="53">
        <f>+IF(X50&lt;&gt;0,+(Y50/X50)*100,0)</f>
        <v>-172.61852556362291</v>
      </c>
      <c r="AA50" s="54">
        <f>SUM(AA47:AA49)</f>
        <v>22252624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2FFD77B-BA10-484D-AA5B-BC3188A98FED}"/>
</file>

<file path=customXml/itemProps2.xml><?xml version="1.0" encoding="utf-8"?>
<ds:datastoreItem xmlns:ds="http://schemas.openxmlformats.org/officeDocument/2006/customXml" ds:itemID="{30E9571A-407B-4EF0-AFFF-E3A87B52EF3D}"/>
</file>

<file path=customXml/itemProps3.xml><?xml version="1.0" encoding="utf-8"?>
<ds:datastoreItem xmlns:ds="http://schemas.openxmlformats.org/officeDocument/2006/customXml" ds:itemID="{64BBCC9A-8A30-4D29-964E-6E04CACAC5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2023-12-06T12:29:18Z</dcterms:created>
  <dcterms:modified xsi:type="dcterms:W3CDTF">2023-12-06T12:30:56Z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